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EINFRA\Meu Drive\diretoria_orc\05_PROCESSOS_2026\3.ORCAMENTO\1_Andamento\19.PB_251_2026_Entrada_Montegordo\04_ORCAMENTO_REFERENCIAL\PUBLICAR\"/>
    </mc:Choice>
  </mc:AlternateContent>
  <bookViews>
    <workbookView xWindow="0" yWindow="0" windowWidth="28800" windowHeight="12435" activeTab="4"/>
  </bookViews>
  <sheets>
    <sheet name="01_IDENTIFICAÇÃO (2)" sheetId="5" r:id="rId1"/>
    <sheet name="Resumo do Orçamento" sheetId="1" r:id="rId2"/>
    <sheet name="Orçamento Sintético" sheetId="4" r:id="rId3"/>
    <sheet name="Curva ABC de Serviços" sheetId="3" r:id="rId4"/>
    <sheet name="CPUs" sheetId="6" r:id="rId5"/>
  </sheets>
  <externalReferences>
    <externalReference r:id="rId6"/>
  </externalReferences>
  <definedNames>
    <definedName name="_xlnm._FilterDatabase" localSheetId="3" hidden="1">'Curva ABC de Serviços'!$A$4:$Q$171</definedName>
    <definedName name="_xlnm._FilterDatabase" localSheetId="2" hidden="1">'Orçamento Sintético'!$A$5:$O$413</definedName>
    <definedName name="_xlnm.Print_Area" localSheetId="0">'01_IDENTIFICAÇÃO (2)'!$A$1:$J$59</definedName>
    <definedName name="_xlnm.Print_Area" localSheetId="4">CPUs!$A$1:$K$307</definedName>
    <definedName name="_xlnm.Print_Area" localSheetId="3">'Curva ABC de Serviços'!$A$1:$J$176</definedName>
    <definedName name="_xlnm.Print_Area" localSheetId="2">'Orçamento Sintético'!$A$1:$I$415</definedName>
    <definedName name="_xlnm.Print_Area" localSheetId="1">'Resumo do Orçamento'!$A$1:$J$18</definedName>
    <definedName name="sigla_obras">'[1]Base dados - TCU 2622_2013'!$A$7:$A$14</definedName>
    <definedName name="sigla_sn">'[1]Base dados - TCU 2622_2013'!$A$2:$A$3</definedName>
    <definedName name="_xlnm.Print_Titles" localSheetId="4">CPUs!$1:$2</definedName>
    <definedName name="_xlnm.Print_Titles" localSheetId="3">'Curva ABC de Serviços'!$1:$2</definedName>
    <definedName name="_xlnm.Print_Titles" localSheetId="2">'Orçamento Sintético'!$1:$5</definedName>
  </definedNames>
  <calcPr calcId="152511"/>
</workbook>
</file>

<file path=xl/calcChain.xml><?xml version="1.0" encoding="utf-8"?>
<calcChain xmlns="http://schemas.openxmlformats.org/spreadsheetml/2006/main">
  <c r="H411" i="4" l="1"/>
  <c r="H409" i="4"/>
  <c r="I409" i="4" s="1"/>
  <c r="H408" i="4"/>
  <c r="I408" i="4" s="1"/>
  <c r="H407" i="4"/>
  <c r="I407" i="4" s="1"/>
  <c r="H406" i="4"/>
  <c r="I406" i="4" s="1"/>
  <c r="H405" i="4"/>
  <c r="I405" i="4" s="1"/>
  <c r="H404" i="4"/>
  <c r="I404" i="4" s="1"/>
  <c r="H403" i="4"/>
  <c r="I403" i="4" s="1"/>
  <c r="H402" i="4"/>
  <c r="I402" i="4" s="1"/>
  <c r="H401" i="4"/>
  <c r="I401" i="4" s="1"/>
  <c r="H400" i="4"/>
  <c r="I400" i="4" s="1"/>
  <c r="H399" i="4"/>
  <c r="I399" i="4" s="1"/>
  <c r="H398" i="4"/>
  <c r="I398" i="4" s="1"/>
  <c r="H397" i="4"/>
  <c r="I397" i="4" s="1"/>
  <c r="H396" i="4"/>
  <c r="I396" i="4" s="1"/>
  <c r="H395" i="4"/>
  <c r="H394" i="4"/>
  <c r="I394" i="4" s="1"/>
  <c r="H393" i="4"/>
  <c r="I393" i="4" s="1"/>
  <c r="H391" i="4"/>
  <c r="I391" i="4" s="1"/>
  <c r="H390" i="4"/>
  <c r="I390" i="4" s="1"/>
  <c r="H387" i="4"/>
  <c r="I387" i="4" s="1"/>
  <c r="H386" i="4"/>
  <c r="I386" i="4" s="1"/>
  <c r="H385" i="4"/>
  <c r="I385" i="4" s="1"/>
  <c r="H384" i="4"/>
  <c r="I384" i="4" s="1"/>
  <c r="H383" i="4"/>
  <c r="H382" i="4"/>
  <c r="I382" i="4" s="1"/>
  <c r="H380" i="4"/>
  <c r="I380" i="4" s="1"/>
  <c r="H379" i="4"/>
  <c r="I379" i="4" s="1"/>
  <c r="H378" i="4"/>
  <c r="I378" i="4" s="1"/>
  <c r="H377" i="4"/>
  <c r="I377" i="4" s="1"/>
  <c r="H375" i="4"/>
  <c r="I375" i="4" s="1"/>
  <c r="H374" i="4"/>
  <c r="I374" i="4" s="1"/>
  <c r="H373" i="4"/>
  <c r="I373" i="4" s="1"/>
  <c r="H372" i="4"/>
  <c r="I372" i="4" s="1"/>
  <c r="H370" i="4"/>
  <c r="I370" i="4" s="1"/>
  <c r="H369" i="4"/>
  <c r="I369" i="4" s="1"/>
  <c r="H368" i="4"/>
  <c r="I368" i="4" s="1"/>
  <c r="H367" i="4"/>
  <c r="H366" i="4"/>
  <c r="I366" i="4" s="1"/>
  <c r="H364" i="4"/>
  <c r="I364" i="4" s="1"/>
  <c r="H363" i="4"/>
  <c r="H362" i="4"/>
  <c r="I362" i="4" s="1"/>
  <c r="H361" i="4"/>
  <c r="I361" i="4" s="1"/>
  <c r="H360" i="4"/>
  <c r="I360" i="4" s="1"/>
  <c r="H359" i="4"/>
  <c r="I359" i="4" s="1"/>
  <c r="H358" i="4"/>
  <c r="I358" i="4" s="1"/>
  <c r="H357" i="4"/>
  <c r="I357" i="4" s="1"/>
  <c r="H356" i="4"/>
  <c r="I356" i="4" s="1"/>
  <c r="H355" i="4"/>
  <c r="I355" i="4" s="1"/>
  <c r="H354" i="4"/>
  <c r="I354" i="4" s="1"/>
  <c r="H353" i="4"/>
  <c r="I353" i="4" s="1"/>
  <c r="H352" i="4"/>
  <c r="I352" i="4" s="1"/>
  <c r="H350" i="4"/>
  <c r="I350" i="4" s="1"/>
  <c r="H349" i="4"/>
  <c r="I349" i="4" s="1"/>
  <c r="H348" i="4"/>
  <c r="I348" i="4" s="1"/>
  <c r="H347" i="4"/>
  <c r="H345" i="4"/>
  <c r="I345" i="4" s="1"/>
  <c r="H344" i="4"/>
  <c r="I344" i="4" s="1"/>
  <c r="H340" i="4"/>
  <c r="I340" i="4" s="1"/>
  <c r="H339" i="4"/>
  <c r="H338" i="4"/>
  <c r="I338" i="4" s="1"/>
  <c r="H336" i="4"/>
  <c r="I336" i="4" s="1"/>
  <c r="H335" i="4"/>
  <c r="I335" i="4" s="1"/>
  <c r="H334" i="4"/>
  <c r="I334" i="4" s="1"/>
  <c r="H333" i="4"/>
  <c r="I333" i="4" s="1"/>
  <c r="H332" i="4"/>
  <c r="I332" i="4" s="1"/>
  <c r="H331" i="4"/>
  <c r="I331" i="4" s="1"/>
  <c r="H330" i="4"/>
  <c r="I330" i="4" s="1"/>
  <c r="H329" i="4"/>
  <c r="I329" i="4" s="1"/>
  <c r="H328" i="4"/>
  <c r="I328" i="4" s="1"/>
  <c r="H327" i="4"/>
  <c r="I327" i="4" s="1"/>
  <c r="H326" i="4"/>
  <c r="I326" i="4" s="1"/>
  <c r="H325" i="4"/>
  <c r="I325" i="4" s="1"/>
  <c r="H324" i="4"/>
  <c r="I324" i="4" s="1"/>
  <c r="H323" i="4"/>
  <c r="H321" i="4"/>
  <c r="I321" i="4" s="1"/>
  <c r="H320" i="4"/>
  <c r="I320" i="4" s="1"/>
  <c r="H319" i="4"/>
  <c r="I319" i="4" s="1"/>
  <c r="H318" i="4"/>
  <c r="I318" i="4" s="1"/>
  <c r="H317" i="4"/>
  <c r="I317" i="4" s="1"/>
  <c r="H316" i="4"/>
  <c r="I316" i="4" s="1"/>
  <c r="H315" i="4"/>
  <c r="I315" i="4" s="1"/>
  <c r="H314" i="4"/>
  <c r="I314" i="4" s="1"/>
  <c r="H313" i="4"/>
  <c r="I313" i="4" s="1"/>
  <c r="H312" i="4"/>
  <c r="I312" i="4" s="1"/>
  <c r="H311" i="4"/>
  <c r="I311" i="4" s="1"/>
  <c r="H310" i="4"/>
  <c r="I310" i="4" s="1"/>
  <c r="H309" i="4"/>
  <c r="I309" i="4" s="1"/>
  <c r="H308" i="4"/>
  <c r="I308" i="4" s="1"/>
  <c r="H306" i="4"/>
  <c r="I306" i="4" s="1"/>
  <c r="H305" i="4"/>
  <c r="I305" i="4" s="1"/>
  <c r="H304" i="4"/>
  <c r="I304" i="4" s="1"/>
  <c r="H303" i="4"/>
  <c r="I303" i="4" s="1"/>
  <c r="H302" i="4"/>
  <c r="I302" i="4" s="1"/>
  <c r="H301" i="4"/>
  <c r="I301" i="4" s="1"/>
  <c r="H300" i="4"/>
  <c r="I300" i="4" s="1"/>
  <c r="H299" i="4"/>
  <c r="I299" i="4" s="1"/>
  <c r="H298" i="4"/>
  <c r="I298" i="4" s="1"/>
  <c r="H297" i="4"/>
  <c r="I297" i="4" s="1"/>
  <c r="H296" i="4"/>
  <c r="I296" i="4" s="1"/>
  <c r="H295" i="4"/>
  <c r="I295" i="4" s="1"/>
  <c r="H294" i="4"/>
  <c r="I294" i="4" s="1"/>
  <c r="H293" i="4"/>
  <c r="I293" i="4" s="1"/>
  <c r="H292" i="4"/>
  <c r="I292" i="4" s="1"/>
  <c r="H291" i="4"/>
  <c r="I291" i="4" s="1"/>
  <c r="H290" i="4"/>
  <c r="I290" i="4" s="1"/>
  <c r="H289" i="4"/>
  <c r="H287" i="4"/>
  <c r="I287" i="4" s="1"/>
  <c r="H286" i="4"/>
  <c r="I286" i="4" s="1"/>
  <c r="H285" i="4"/>
  <c r="I285" i="4" s="1"/>
  <c r="H284" i="4"/>
  <c r="I284" i="4" s="1"/>
  <c r="H283" i="4"/>
  <c r="I283" i="4" s="1"/>
  <c r="H282" i="4"/>
  <c r="I282" i="4" s="1"/>
  <c r="H281" i="4"/>
  <c r="I281" i="4" s="1"/>
  <c r="H280" i="4"/>
  <c r="I280" i="4" s="1"/>
  <c r="H279" i="4"/>
  <c r="I279" i="4" s="1"/>
  <c r="H278" i="4"/>
  <c r="I278" i="4" s="1"/>
  <c r="H277" i="4"/>
  <c r="I277" i="4" s="1"/>
  <c r="H276" i="4"/>
  <c r="I276" i="4" s="1"/>
  <c r="H275" i="4"/>
  <c r="I275" i="4" s="1"/>
  <c r="H274" i="4"/>
  <c r="I274" i="4" s="1"/>
  <c r="H273" i="4"/>
  <c r="I273" i="4" s="1"/>
  <c r="H272" i="4"/>
  <c r="I272" i="4" s="1"/>
  <c r="H271" i="4"/>
  <c r="H270" i="4"/>
  <c r="I270" i="4" s="1"/>
  <c r="H269" i="4"/>
  <c r="I269" i="4" s="1"/>
  <c r="H267" i="4"/>
  <c r="I267" i="4" s="1"/>
  <c r="H266" i="4"/>
  <c r="I266" i="4" s="1"/>
  <c r="H265" i="4"/>
  <c r="I265" i="4" s="1"/>
  <c r="H264" i="4"/>
  <c r="I264" i="4" s="1"/>
  <c r="H263" i="4"/>
  <c r="I263" i="4" s="1"/>
  <c r="H262" i="4"/>
  <c r="I262" i="4" s="1"/>
  <c r="H261" i="4"/>
  <c r="I261" i="4" s="1"/>
  <c r="H260" i="4"/>
  <c r="I260" i="4" s="1"/>
  <c r="H259" i="4"/>
  <c r="I259" i="4" s="1"/>
  <c r="H258" i="4"/>
  <c r="I258" i="4" s="1"/>
  <c r="H257" i="4"/>
  <c r="I257" i="4" s="1"/>
  <c r="H256" i="4"/>
  <c r="I256" i="4" s="1"/>
  <c r="H255" i="4"/>
  <c r="I255" i="4" s="1"/>
  <c r="H254" i="4"/>
  <c r="I254" i="4" s="1"/>
  <c r="H252" i="4"/>
  <c r="I252" i="4" s="1"/>
  <c r="H251" i="4"/>
  <c r="I251" i="4" s="1"/>
  <c r="H250" i="4"/>
  <c r="I250" i="4" s="1"/>
  <c r="H249" i="4"/>
  <c r="I249" i="4" s="1"/>
  <c r="H248" i="4"/>
  <c r="I248" i="4" s="1"/>
  <c r="H247" i="4"/>
  <c r="I247" i="4" s="1"/>
  <c r="H246" i="4"/>
  <c r="I246" i="4" s="1"/>
  <c r="H245" i="4"/>
  <c r="I245" i="4" s="1"/>
  <c r="H244" i="4"/>
  <c r="I244" i="4" s="1"/>
  <c r="H243" i="4"/>
  <c r="I243" i="4" s="1"/>
  <c r="H242" i="4"/>
  <c r="I242" i="4" s="1"/>
  <c r="H241" i="4"/>
  <c r="I241" i="4" s="1"/>
  <c r="H240" i="4"/>
  <c r="I240" i="4" s="1"/>
  <c r="H239" i="4"/>
  <c r="H237" i="4"/>
  <c r="I237" i="4" s="1"/>
  <c r="H236" i="4"/>
  <c r="I236" i="4" s="1"/>
  <c r="H235" i="4"/>
  <c r="I235" i="4" s="1"/>
  <c r="H234" i="4"/>
  <c r="I234" i="4" s="1"/>
  <c r="H233" i="4"/>
  <c r="I233" i="4" s="1"/>
  <c r="H232" i="4"/>
  <c r="I232" i="4" s="1"/>
  <c r="H231" i="4"/>
  <c r="I231" i="4" s="1"/>
  <c r="H230" i="4"/>
  <c r="I230" i="4" s="1"/>
  <c r="H229" i="4"/>
  <c r="I229" i="4" s="1"/>
  <c r="H228" i="4"/>
  <c r="I228" i="4" s="1"/>
  <c r="H227" i="4"/>
  <c r="I227" i="4" s="1"/>
  <c r="H226" i="4"/>
  <c r="I226" i="4" s="1"/>
  <c r="H225" i="4"/>
  <c r="I225" i="4" s="1"/>
  <c r="H224" i="4"/>
  <c r="I224" i="4" s="1"/>
  <c r="H223" i="4"/>
  <c r="I223" i="4" s="1"/>
  <c r="H222" i="4"/>
  <c r="I222" i="4" s="1"/>
  <c r="H221" i="4"/>
  <c r="I221" i="4" s="1"/>
  <c r="H220" i="4"/>
  <c r="I220" i="4" s="1"/>
  <c r="H219" i="4"/>
  <c r="I219" i="4" s="1"/>
  <c r="H218" i="4"/>
  <c r="I218" i="4" s="1"/>
  <c r="H217" i="4"/>
  <c r="I217" i="4" s="1"/>
  <c r="H216" i="4"/>
  <c r="I216" i="4" s="1"/>
  <c r="H215" i="4"/>
  <c r="I215" i="4" s="1"/>
  <c r="H214" i="4"/>
  <c r="I214" i="4" s="1"/>
  <c r="H212" i="4"/>
  <c r="I212" i="4" s="1"/>
  <c r="H211" i="4"/>
  <c r="I211" i="4" s="1"/>
  <c r="H210" i="4"/>
  <c r="I210" i="4" s="1"/>
  <c r="H209" i="4"/>
  <c r="I209" i="4" s="1"/>
  <c r="H208" i="4"/>
  <c r="I208" i="4" s="1"/>
  <c r="H207" i="4"/>
  <c r="I207" i="4" s="1"/>
  <c r="H206" i="4"/>
  <c r="I206" i="4" s="1"/>
  <c r="H205" i="4"/>
  <c r="I205" i="4" s="1"/>
  <c r="H204" i="4"/>
  <c r="I204" i="4" s="1"/>
  <c r="H203" i="4"/>
  <c r="I203" i="4" s="1"/>
  <c r="H202" i="4"/>
  <c r="I202" i="4" s="1"/>
  <c r="H201" i="4"/>
  <c r="I201" i="4" s="1"/>
  <c r="H200" i="4"/>
  <c r="I200" i="4" s="1"/>
  <c r="H199" i="4"/>
  <c r="I199" i="4" s="1"/>
  <c r="H198" i="4"/>
  <c r="I198" i="4" s="1"/>
  <c r="I197" i="4"/>
  <c r="H197" i="4"/>
  <c r="H196" i="4"/>
  <c r="I196" i="4" s="1"/>
  <c r="H195" i="4"/>
  <c r="I195" i="4" s="1"/>
  <c r="H194" i="4"/>
  <c r="I194" i="4" s="1"/>
  <c r="H193" i="4"/>
  <c r="I193" i="4" s="1"/>
  <c r="H192" i="4"/>
  <c r="I192" i="4" s="1"/>
  <c r="H191" i="4"/>
  <c r="I191" i="4" s="1"/>
  <c r="H190" i="4"/>
  <c r="I190" i="4" s="1"/>
  <c r="H189" i="4"/>
  <c r="I189" i="4" s="1"/>
  <c r="H188" i="4"/>
  <c r="I188" i="4" s="1"/>
  <c r="H187" i="4"/>
  <c r="H185" i="4"/>
  <c r="I185" i="4" s="1"/>
  <c r="H184" i="4"/>
  <c r="I184" i="4" s="1"/>
  <c r="H183" i="4"/>
  <c r="I183" i="4" s="1"/>
  <c r="H182" i="4"/>
  <c r="I182" i="4" s="1"/>
  <c r="H181" i="4"/>
  <c r="I181" i="4" s="1"/>
  <c r="H180" i="4"/>
  <c r="I180" i="4" s="1"/>
  <c r="H179" i="4"/>
  <c r="I179" i="4" s="1"/>
  <c r="H178" i="4"/>
  <c r="I178" i="4" s="1"/>
  <c r="H177" i="4"/>
  <c r="I177" i="4" s="1"/>
  <c r="H176" i="4"/>
  <c r="I176" i="4" s="1"/>
  <c r="H175" i="4"/>
  <c r="I175" i="4" s="1"/>
  <c r="H174" i="4"/>
  <c r="I174" i="4" s="1"/>
  <c r="H173" i="4"/>
  <c r="I173" i="4" s="1"/>
  <c r="H172" i="4"/>
  <c r="I172" i="4" s="1"/>
  <c r="H171" i="4"/>
  <c r="I171" i="4" s="1"/>
  <c r="H170" i="4"/>
  <c r="I170" i="4" s="1"/>
  <c r="H169" i="4"/>
  <c r="I169" i="4" s="1"/>
  <c r="H168" i="4"/>
  <c r="I168" i="4" s="1"/>
  <c r="H167" i="4"/>
  <c r="I167" i="4" s="1"/>
  <c r="H166" i="4"/>
  <c r="I166" i="4" s="1"/>
  <c r="H165" i="4"/>
  <c r="I165" i="4" s="1"/>
  <c r="H164" i="4"/>
  <c r="I164" i="4" s="1"/>
  <c r="H163" i="4"/>
  <c r="I163" i="4" s="1"/>
  <c r="H162" i="4"/>
  <c r="I162" i="4" s="1"/>
  <c r="H161" i="4"/>
  <c r="I161" i="4" s="1"/>
  <c r="H160" i="4"/>
  <c r="I160" i="4" s="1"/>
  <c r="H159" i="4"/>
  <c r="H156" i="4"/>
  <c r="I156" i="4" s="1"/>
  <c r="H154" i="4"/>
  <c r="I154" i="4" s="1"/>
  <c r="H153" i="4"/>
  <c r="I153" i="4" s="1"/>
  <c r="H152" i="4"/>
  <c r="I152" i="4" s="1"/>
  <c r="H150" i="4"/>
  <c r="I150" i="4" s="1"/>
  <c r="H149" i="4"/>
  <c r="I149" i="4" s="1"/>
  <c r="H147" i="4"/>
  <c r="H146" i="4"/>
  <c r="I146" i="4" s="1"/>
  <c r="H144" i="4"/>
  <c r="I144" i="4" s="1"/>
  <c r="H143" i="4"/>
  <c r="I143" i="4" s="1"/>
  <c r="H142" i="4"/>
  <c r="I142" i="4" s="1"/>
  <c r="H141" i="4"/>
  <c r="I141" i="4" s="1"/>
  <c r="H139" i="4"/>
  <c r="I139" i="4" s="1"/>
  <c r="H138" i="4"/>
  <c r="I138" i="4" s="1"/>
  <c r="H136" i="4"/>
  <c r="I136" i="4" s="1"/>
  <c r="H135" i="4"/>
  <c r="I135" i="4" s="1"/>
  <c r="H134" i="4"/>
  <c r="I134" i="4" s="1"/>
  <c r="H133" i="4"/>
  <c r="I133" i="4" s="1"/>
  <c r="H131" i="4"/>
  <c r="I131" i="4" s="1"/>
  <c r="H130" i="4"/>
  <c r="I130" i="4" s="1"/>
  <c r="H129" i="4"/>
  <c r="I129" i="4" s="1"/>
  <c r="H128" i="4"/>
  <c r="I128" i="4" s="1"/>
  <c r="H127" i="4"/>
  <c r="I127" i="4" s="1"/>
  <c r="H126" i="4"/>
  <c r="I126" i="4" s="1"/>
  <c r="H125" i="4"/>
  <c r="I125" i="4" s="1"/>
  <c r="H124" i="4"/>
  <c r="I124" i="4" s="1"/>
  <c r="H121" i="4"/>
  <c r="I121" i="4" s="1"/>
  <c r="H120" i="4"/>
  <c r="I120" i="4" s="1"/>
  <c r="H119" i="4"/>
  <c r="I119" i="4" s="1"/>
  <c r="H118" i="4"/>
  <c r="I118" i="4" s="1"/>
  <c r="H117" i="4"/>
  <c r="I117" i="4" s="1"/>
  <c r="H116" i="4"/>
  <c r="I116" i="4" s="1"/>
  <c r="H115" i="4"/>
  <c r="I115" i="4" s="1"/>
  <c r="H114" i="4"/>
  <c r="I114" i="4" s="1"/>
  <c r="H113" i="4"/>
  <c r="I113" i="4" s="1"/>
  <c r="H112" i="4"/>
  <c r="I112" i="4" s="1"/>
  <c r="H111" i="4"/>
  <c r="I111" i="4" s="1"/>
  <c r="H110" i="4"/>
  <c r="I110" i="4" s="1"/>
  <c r="H109" i="4"/>
  <c r="I109" i="4" s="1"/>
  <c r="H108" i="4"/>
  <c r="I108" i="4" s="1"/>
  <c r="H107" i="4"/>
  <c r="I107" i="4" s="1"/>
  <c r="H106" i="4"/>
  <c r="I106" i="4" s="1"/>
  <c r="H105" i="4"/>
  <c r="I105" i="4" s="1"/>
  <c r="H104" i="4"/>
  <c r="I104" i="4" s="1"/>
  <c r="H103" i="4"/>
  <c r="H100" i="4"/>
  <c r="I100" i="4" s="1"/>
  <c r="H99" i="4"/>
  <c r="I99" i="4" s="1"/>
  <c r="H98" i="4"/>
  <c r="I98" i="4" s="1"/>
  <c r="H97" i="4"/>
  <c r="I97" i="4" s="1"/>
  <c r="H96" i="4"/>
  <c r="I96" i="4" s="1"/>
  <c r="H95" i="4"/>
  <c r="I95" i="4" s="1"/>
  <c r="H94" i="4"/>
  <c r="I94" i="4" s="1"/>
  <c r="H92" i="4"/>
  <c r="I92" i="4" s="1"/>
  <c r="H91" i="4"/>
  <c r="I91" i="4" s="1"/>
  <c r="H90" i="4"/>
  <c r="I90" i="4" s="1"/>
  <c r="H89" i="4"/>
  <c r="I89" i="4" s="1"/>
  <c r="H88" i="4"/>
  <c r="I88" i="4" s="1"/>
  <c r="H87" i="4"/>
  <c r="I87" i="4" s="1"/>
  <c r="H86" i="4"/>
  <c r="I86" i="4" s="1"/>
  <c r="H85" i="4"/>
  <c r="I85" i="4" s="1"/>
  <c r="H84" i="4"/>
  <c r="I84" i="4" s="1"/>
  <c r="H83" i="4"/>
  <c r="I83" i="4" s="1"/>
  <c r="H82" i="4"/>
  <c r="I82" i="4" s="1"/>
  <c r="H80" i="4"/>
  <c r="I80" i="4" s="1"/>
  <c r="H79" i="4"/>
  <c r="I79" i="4" s="1"/>
  <c r="H78" i="4"/>
  <c r="I78" i="4" s="1"/>
  <c r="H77" i="4"/>
  <c r="I77" i="4" s="1"/>
  <c r="H76" i="4"/>
  <c r="I76" i="4" s="1"/>
  <c r="H75" i="4"/>
  <c r="I75" i="4" s="1"/>
  <c r="H74" i="4"/>
  <c r="I74" i="4" s="1"/>
  <c r="H73" i="4"/>
  <c r="I73" i="4" s="1"/>
  <c r="H72" i="4"/>
  <c r="I72" i="4" s="1"/>
  <c r="H71" i="4"/>
  <c r="I71" i="4" s="1"/>
  <c r="H70" i="4"/>
  <c r="I70" i="4" s="1"/>
  <c r="H69" i="4"/>
  <c r="I69" i="4" s="1"/>
  <c r="H67" i="4"/>
  <c r="I67" i="4" s="1"/>
  <c r="H66" i="4"/>
  <c r="I66" i="4" s="1"/>
  <c r="H65" i="4"/>
  <c r="I65" i="4" s="1"/>
  <c r="H64" i="4"/>
  <c r="I64" i="4" s="1"/>
  <c r="H63" i="4"/>
  <c r="I63" i="4" s="1"/>
  <c r="H62" i="4"/>
  <c r="I62" i="4" s="1"/>
  <c r="H61" i="4"/>
  <c r="I61" i="4" s="1"/>
  <c r="H60" i="4"/>
  <c r="I60" i="4" s="1"/>
  <c r="H59" i="4"/>
  <c r="I59" i="4" s="1"/>
  <c r="H58" i="4"/>
  <c r="I58" i="4" s="1"/>
  <c r="H57" i="4"/>
  <c r="I57" i="4" s="1"/>
  <c r="H56" i="4"/>
  <c r="I56" i="4" s="1"/>
  <c r="H55" i="4"/>
  <c r="I55" i="4" s="1"/>
  <c r="H54" i="4"/>
  <c r="I54" i="4" s="1"/>
  <c r="H53" i="4"/>
  <c r="I53" i="4" s="1"/>
  <c r="H50" i="4"/>
  <c r="H49" i="4" s="1"/>
  <c r="I49" i="4" s="1"/>
  <c r="H48" i="4"/>
  <c r="I48" i="4" s="1"/>
  <c r="H47" i="4"/>
  <c r="I47" i="4" s="1"/>
  <c r="H46" i="4"/>
  <c r="I46" i="4" s="1"/>
  <c r="H45" i="4"/>
  <c r="I45" i="4" s="1"/>
  <c r="H44" i="4"/>
  <c r="I44" i="4" s="1"/>
  <c r="H43" i="4"/>
  <c r="I43" i="4" s="1"/>
  <c r="H42" i="4"/>
  <c r="I42" i="4" s="1"/>
  <c r="H41" i="4"/>
  <c r="I41" i="4" s="1"/>
  <c r="H40" i="4"/>
  <c r="I40" i="4" s="1"/>
  <c r="H38" i="4"/>
  <c r="I38" i="4" s="1"/>
  <c r="H37" i="4"/>
  <c r="I37" i="4" s="1"/>
  <c r="H36" i="4"/>
  <c r="I36" i="4" s="1"/>
  <c r="H35" i="4"/>
  <c r="I35" i="4" s="1"/>
  <c r="H34" i="4"/>
  <c r="H31" i="4"/>
  <c r="H30" i="4" s="1"/>
  <c r="I30" i="4" s="1"/>
  <c r="H29" i="4"/>
  <c r="I29" i="4" s="1"/>
  <c r="H28" i="4"/>
  <c r="I28" i="4" s="1"/>
  <c r="H26" i="4"/>
  <c r="I26" i="4" s="1"/>
  <c r="H25" i="4"/>
  <c r="I25" i="4" s="1"/>
  <c r="H24" i="4"/>
  <c r="I24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H12" i="4"/>
  <c r="I12" i="4" s="1"/>
  <c r="H11" i="4"/>
  <c r="I11" i="4" s="1"/>
  <c r="H10" i="4"/>
  <c r="I10" i="4" s="1"/>
  <c r="H9" i="4"/>
  <c r="I9" i="4" s="1"/>
  <c r="H8" i="4"/>
  <c r="I8" i="4" s="1"/>
  <c r="H13" i="4" l="1"/>
  <c r="I13" i="4" s="1"/>
  <c r="H33" i="4"/>
  <c r="H32" i="4" s="1"/>
  <c r="I32" i="4" s="1"/>
  <c r="H288" i="4"/>
  <c r="I288" i="4" s="1"/>
  <c r="I339" i="4"/>
  <c r="H337" i="4"/>
  <c r="I337" i="4" s="1"/>
  <c r="I363" i="4"/>
  <c r="H351" i="4"/>
  <c r="I351" i="4" s="1"/>
  <c r="I367" i="4"/>
  <c r="H365" i="4"/>
  <c r="I365" i="4" s="1"/>
  <c r="I187" i="4"/>
  <c r="H186" i="4"/>
  <c r="I186" i="4" s="1"/>
  <c r="I239" i="4"/>
  <c r="H238" i="4"/>
  <c r="I238" i="4" s="1"/>
  <c r="I395" i="4"/>
  <c r="H392" i="4"/>
  <c r="I392" i="4" s="1"/>
  <c r="I347" i="4"/>
  <c r="H346" i="4"/>
  <c r="I346" i="4" s="1"/>
  <c r="H158" i="4"/>
  <c r="I159" i="4"/>
  <c r="I271" i="4"/>
  <c r="H268" i="4"/>
  <c r="I268" i="4" s="1"/>
  <c r="I383" i="4"/>
  <c r="H381" i="4"/>
  <c r="I381" i="4" s="1"/>
  <c r="H322" i="4"/>
  <c r="I322" i="4" s="1"/>
  <c r="H102" i="4"/>
  <c r="I103" i="4"/>
  <c r="H145" i="4"/>
  <c r="I145" i="4" s="1"/>
  <c r="I147" i="4"/>
  <c r="I411" i="4"/>
  <c r="H410" i="4"/>
  <c r="I410" i="4" s="1"/>
  <c r="I289" i="4"/>
  <c r="I323" i="4"/>
  <c r="I14" i="4"/>
  <c r="I34" i="4"/>
  <c r="I50" i="4"/>
  <c r="H7" i="4"/>
  <c r="H23" i="4"/>
  <c r="I23" i="4" s="1"/>
  <c r="H27" i="4"/>
  <c r="I27" i="4" s="1"/>
  <c r="H39" i="4"/>
  <c r="I39" i="4" s="1"/>
  <c r="H132" i="4"/>
  <c r="I132" i="4" s="1"/>
  <c r="I31" i="4"/>
  <c r="H140" i="4"/>
  <c r="I140" i="4" s="1"/>
  <c r="H52" i="4"/>
  <c r="H68" i="4"/>
  <c r="I68" i="4" s="1"/>
  <c r="H93" i="4"/>
  <c r="I93" i="4" s="1"/>
  <c r="H155" i="4"/>
  <c r="I155" i="4" s="1"/>
  <c r="H307" i="4"/>
  <c r="I307" i="4" s="1"/>
  <c r="H148" i="4"/>
  <c r="I148" i="4" s="1"/>
  <c r="H81" i="4"/>
  <c r="I81" i="4" s="1"/>
  <c r="H253" i="4"/>
  <c r="I253" i="4" s="1"/>
  <c r="H376" i="4"/>
  <c r="I376" i="4" s="1"/>
  <c r="H137" i="4"/>
  <c r="I137" i="4" s="1"/>
  <c r="H151" i="4"/>
  <c r="I151" i="4" s="1"/>
  <c r="H343" i="4"/>
  <c r="H123" i="4"/>
  <c r="H213" i="4"/>
  <c r="I213" i="4" s="1"/>
  <c r="H371" i="4"/>
  <c r="I371" i="4" s="1"/>
  <c r="J14" i="1"/>
  <c r="J13" i="1"/>
  <c r="J12" i="1"/>
  <c r="J11" i="1"/>
  <c r="J10" i="1"/>
  <c r="J9" i="1"/>
  <c r="J8" i="1"/>
  <c r="J7" i="1"/>
  <c r="J6" i="1"/>
  <c r="J5" i="1"/>
  <c r="I33" i="4" l="1"/>
  <c r="I102" i="4"/>
  <c r="H389" i="4"/>
  <c r="I52" i="4"/>
  <c r="H51" i="4"/>
  <c r="I51" i="4" s="1"/>
  <c r="H6" i="4"/>
  <c r="I6" i="4" s="1"/>
  <c r="I7" i="4"/>
  <c r="I158" i="4"/>
  <c r="H157" i="4"/>
  <c r="I157" i="4" s="1"/>
  <c r="I123" i="4"/>
  <c r="H122" i="4"/>
  <c r="I122" i="4" s="1"/>
  <c r="H342" i="4"/>
  <c r="I343" i="4"/>
  <c r="I389" i="4" l="1"/>
  <c r="H388" i="4"/>
  <c r="I388" i="4" s="1"/>
  <c r="I342" i="4"/>
  <c r="H341" i="4"/>
  <c r="I341" i="4" s="1"/>
  <c r="H101" i="4"/>
  <c r="I101" i="4" s="1"/>
</calcChain>
</file>

<file path=xl/sharedStrings.xml><?xml version="1.0" encoding="utf-8"?>
<sst xmlns="http://schemas.openxmlformats.org/spreadsheetml/2006/main" count="5133" uniqueCount="1874">
  <si>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</si>
  <si>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</si>
  <si>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</si>
  <si>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</si>
  <si>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</si>
  <si>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</si>
  <si>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</si>
  <si>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</si>
  <si>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</si>
  <si>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</si>
  <si>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DEMOLIÇÕES E RETIRADAS</t>
  </si>
  <si>
    <t xml:space="preserve"> 4 </t>
  </si>
  <si>
    <t>PROJETO</t>
  </si>
  <si>
    <t xml:space="preserve"> 5 </t>
  </si>
  <si>
    <t>TERRAPLENAGEM / PAVIMENTAÇÃO</t>
  </si>
  <si>
    <t xml:space="preserve"> 6 </t>
  </si>
  <si>
    <t>URBANISMO</t>
  </si>
  <si>
    <t xml:space="preserve"> 7 </t>
  </si>
  <si>
    <t>INSTALAÇÕES</t>
  </si>
  <si>
    <t xml:space="preserve"> 8 </t>
  </si>
  <si>
    <t>PAISAGISMO</t>
  </si>
  <si>
    <t xml:space="preserve"> 9 </t>
  </si>
  <si>
    <t>DIVERSOS</t>
  </si>
  <si>
    <t xml:space="preserve"> 10 </t>
  </si>
  <si>
    <t>LIMPEZA</t>
  </si>
  <si>
    <t>Total Geral</t>
  </si>
  <si>
    <t>Composições Analíticas com Preço Unitário</t>
  </si>
  <si>
    <t xml:space="preserve"> 1.1.1 </t>
  </si>
  <si>
    <t>Código</t>
  </si>
  <si>
    <t>Banco</t>
  </si>
  <si>
    <t>Tipo</t>
  </si>
  <si>
    <t>Und</t>
  </si>
  <si>
    <t>Porcent.</t>
  </si>
  <si>
    <t>Valor Unit</t>
  </si>
  <si>
    <t>Composição</t>
  </si>
  <si>
    <t xml:space="preserve"> 0101001196 </t>
  </si>
  <si>
    <t>AGESUL</t>
  </si>
  <si>
    <t>MOBILIZACAO E DESMOBILIZACAO DE CONTAINER</t>
  </si>
  <si>
    <t>UN</t>
  </si>
  <si>
    <t>Insumo</t>
  </si>
  <si>
    <t>Material</t>
  </si>
  <si>
    <t>CHP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</si>
  <si>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</si>
  <si>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</si>
  <si>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</si>
  <si>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</si>
  <si>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</si>
  <si>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</si>
  <si>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4657 </t>
  </si>
  <si>
    <t>ORSE</t>
  </si>
  <si>
    <t>Locação de container - Escritório com banheiro - 6,20 x 2,40m - Rev 02_02/2022</t>
  </si>
  <si>
    <t>mês</t>
  </si>
  <si>
    <t xml:space="preserve"> 1.1.3 </t>
  </si>
  <si>
    <t xml:space="preserve"> 4654 </t>
  </si>
  <si>
    <t>Locação de container - Almoxarifado sem banheiro - 6,00 x 2,40m - Rev 02_02/2022</t>
  </si>
  <si>
    <t xml:space="preserve"> 1.1.4 </t>
  </si>
  <si>
    <t xml:space="preserve"> 4656 </t>
  </si>
  <si>
    <t>Locação de container - Banheiro com chuveiros e vasos - 4,30 x 2,30m</t>
  </si>
  <si>
    <t>Equipamento</t>
  </si>
  <si>
    <t xml:space="preserve"> 1.1.5 </t>
  </si>
  <si>
    <t xml:space="preserve"> 012095 </t>
  </si>
  <si>
    <t>SBC</t>
  </si>
  <si>
    <t>CONTAINER REFEITORIO 12.12x2,44x2.57 C/5 MESAS/BANCOS/PIA</t>
  </si>
  <si>
    <t>MES</t>
  </si>
  <si>
    <t xml:space="preserve"> 1.2.1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</si>
  <si>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</si>
  <si>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</si>
  <si>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</si>
  <si>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</si>
  <si>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</si>
  <si>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</si>
  <si>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</si>
  <si>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</si>
  <si>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</si>
  <si>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</si>
  <si>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</si>
  <si>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KG</t>
  </si>
  <si>
    <t xml:space="preserve"> 00004509 </t>
  </si>
  <si>
    <t>SARRAFO *2,5 X 10* CM EM PINUS, MISTA OU EQUIVALENTE DA REGIAO - BRUTA</t>
  </si>
  <si>
    <t>M</t>
  </si>
  <si>
    <t xml:space="preserve"> 1.2.2 </t>
  </si>
  <si>
    <t xml:space="preserve"> 5219544 </t>
  </si>
  <si>
    <t>SICRO3</t>
  </si>
  <si>
    <t>Cavalete em perfil metálico para placa de sinalização - 1,00 m x 1,00 m - confecção</t>
  </si>
  <si>
    <t/>
  </si>
  <si>
    <t>un</t>
  </si>
  <si>
    <t>Mão de Obra</t>
  </si>
  <si>
    <t>kg</t>
  </si>
  <si>
    <t>m</t>
  </si>
  <si>
    <t>0,21</t>
  </si>
  <si>
    <t>t</t>
  </si>
  <si>
    <t xml:space="preserve"> 1.2.3 </t>
  </si>
  <si>
    <t xml:space="preserve"> 5213416 </t>
  </si>
  <si>
    <t>Placa em aço nº 16 galvanizado com película retrorrefletiva tipo I + I - confecção</t>
  </si>
  <si>
    <t xml:space="preserve"> 1.2.4 </t>
  </si>
  <si>
    <t xml:space="preserve"> 00000127 </t>
  </si>
  <si>
    <t>Próprio</t>
  </si>
  <si>
    <t>Interdição de obra com fita de sinalização. Ref. ORSE 59</t>
  </si>
  <si>
    <t xml:space="preserve"> 72 </t>
  </si>
  <si>
    <t>Reaterro manual de valas, com compactação utilizando sêpo, sem controle do grau de compactação</t>
  </si>
  <si>
    <t>Aterros / Reaterros / Compactações</t>
  </si>
  <si>
    <t>m³</t>
  </si>
  <si>
    <t xml:space="preserve"> 2497 </t>
  </si>
  <si>
    <t>Escavação manual de vala ou cava em material de 1ª categoria, profundidade até 1,50m</t>
  </si>
  <si>
    <t>Escavação Manual em Área Urbana</t>
  </si>
  <si>
    <t xml:space="preserve"> 00005076/SINAPI </t>
  </si>
  <si>
    <t>Grampo de aco polido 1" x 9</t>
  </si>
  <si>
    <t xml:space="preserve"> 977 </t>
  </si>
  <si>
    <t>Fita de sinalização amarela e preta</t>
  </si>
  <si>
    <t xml:space="preserve"> 1.2.5 </t>
  </si>
  <si>
    <t xml:space="preserve"> 98459 </t>
  </si>
  <si>
    <t>TAPUME COM TELHA METÁLICA. AF_03/2024</t>
  </si>
  <si>
    <t>Produção de Concreto</t>
  </si>
  <si>
    <t>Custos Horários Produtivo e Improdutivo dos Equipamentos</t>
  </si>
  <si>
    <t>CHI</t>
  </si>
  <si>
    <t xml:space="preserve"> 1.2.6 </t>
  </si>
  <si>
    <t xml:space="preserve"> 97637 </t>
  </si>
  <si>
    <t>REMOÇÃO DE TAPUME/ CHAPAS METÁLICAS E DE MADEIRA, DE FORMA MANUAL, SEM REAPROVEITAMENTO. AF_09/2023</t>
  </si>
  <si>
    <t xml:space="preserve"> 88278 </t>
  </si>
  <si>
    <t>MONTADOR DE ESTRUTURAS METÁLICAS COM ENCARGOS COMPLEMENTARES</t>
  </si>
  <si>
    <t xml:space="preserve"> 1.2.7 </t>
  </si>
  <si>
    <t xml:space="preserve"> 5156 </t>
  </si>
  <si>
    <t>Sinalização noturna com tela tapume pvc, balde plástico fiação e lâmpada, reutilização 7 vezes</t>
  </si>
  <si>
    <t xml:space="preserve"> 00002436/SINAPI </t>
  </si>
  <si>
    <t>Eletricista (horista)</t>
  </si>
  <si>
    <t>h</t>
  </si>
  <si>
    <t>0,29</t>
  </si>
  <si>
    <t xml:space="preserve"> 4675 </t>
  </si>
  <si>
    <t>Lâmpada fluorescente eletronica PL  15W / 127v (compacta integrada)</t>
  </si>
  <si>
    <t xml:space="preserve"> 00006111/SINAPI </t>
  </si>
  <si>
    <t>Servente de obras (horista)</t>
  </si>
  <si>
    <t>0,44</t>
  </si>
  <si>
    <t>0,35</t>
  </si>
  <si>
    <t xml:space="preserve"> 10549 </t>
  </si>
  <si>
    <t>Encargos Complementares - Servente</t>
  </si>
  <si>
    <t>Provisórios</t>
  </si>
  <si>
    <t>0,11</t>
  </si>
  <si>
    <t xml:space="preserve"> 10552 </t>
  </si>
  <si>
    <t>Encargos Complementares - Eletricista</t>
  </si>
  <si>
    <t>0,05</t>
  </si>
  <si>
    <t>0,90</t>
  </si>
  <si>
    <t>0,03</t>
  </si>
  <si>
    <t>0,00</t>
  </si>
  <si>
    <t>0,02</t>
  </si>
  <si>
    <t>0,06</t>
  </si>
  <si>
    <t>0,01</t>
  </si>
  <si>
    <t>0,09</t>
  </si>
  <si>
    <t>18,58</t>
  </si>
  <si>
    <t xml:space="preserve"> 00004750/SINAPI </t>
  </si>
  <si>
    <t>Pedreiro (horista)</t>
  </si>
  <si>
    <t>0,04</t>
  </si>
  <si>
    <t>0,07</t>
  </si>
  <si>
    <t xml:space="preserve"> 1.2.8 </t>
  </si>
  <si>
    <t xml:space="preserve"> 18016019 </t>
  </si>
  <si>
    <t>SIURB</t>
  </si>
  <si>
    <t>PLACA ORIENTADORA VERTICAL</t>
  </si>
  <si>
    <t>Edificação</t>
  </si>
  <si>
    <t xml:space="preserve"> 1.2.9 </t>
  </si>
  <si>
    <t xml:space="preserve"> 012223 </t>
  </si>
  <si>
    <t>TAPUME/CERCAMENTO ALTURA 1,20m TELA PLASTICA FACHADEIRA</t>
  </si>
  <si>
    <t xml:space="preserve"> 1.3.1 </t>
  </si>
  <si>
    <t xml:space="preserve"> 012206 </t>
  </si>
  <si>
    <t>INSTALACAO PROVISORIA DE ELETRICIDADE BAIXA TENSAO</t>
  </si>
  <si>
    <t xml:space="preserve"> 099900 </t>
  </si>
  <si>
    <t>SERVENTE</t>
  </si>
  <si>
    <t xml:space="preserve"> 099250 </t>
  </si>
  <si>
    <t>ELETRICISTA</t>
  </si>
  <si>
    <t xml:space="preserve"> 1.3.2 </t>
  </si>
  <si>
    <t xml:space="preserve"> 95648 </t>
  </si>
  <si>
    <t>KIT CAVALETE PARA MEDIÇÃO DE ÁGUA - ENTRADA INDIVIDUALIZADA, EM CPVC DN 28 MM (1"), PARA 1 MEDIDOR - FORNECIMENTO E INSTALAÇÃO (EXCLUSIVE HIDRÔMETRO). AF_03/2024</t>
  </si>
  <si>
    <t xml:space="preserve"> 1.3.3 </t>
  </si>
  <si>
    <t xml:space="preserve"> 95673 </t>
  </si>
  <si>
    <t>HIDRÔMETRO DN 1/2", 1,5 M3/H - FORNECIMENTO E INSTALAÇÃO. AF_03/2024</t>
  </si>
  <si>
    <t xml:space="preserve"> 1.4.1 </t>
  </si>
  <si>
    <t xml:space="preserve"> CPU_CAM 106 </t>
  </si>
  <si>
    <t>SEINFRA (C0083) - Fornecimento, montagem e desmontagem de andaime</t>
  </si>
  <si>
    <t>m²/mês</t>
  </si>
  <si>
    <t xml:space="preserve"> D00361 </t>
  </si>
  <si>
    <t>SEDOP</t>
  </si>
  <si>
    <t>Aluguel de andaime metálico</t>
  </si>
  <si>
    <t>m2/mês</t>
  </si>
  <si>
    <t xml:space="preserve"> 1.4.2 </t>
  </si>
  <si>
    <t xml:space="preserve"> 000032 </t>
  </si>
  <si>
    <t>EQUIPE DE SERVICOS DE TOPOGRAFIA EM OBRA</t>
  </si>
  <si>
    <t xml:space="preserve"> 1.5.1 </t>
  </si>
  <si>
    <t xml:space="preserve"> 00000018 </t>
  </si>
  <si>
    <t>LOCAÇÃO DE VEICULO  C/COMBUSTIVEL. Ref. EMBASA (30.02.58)</t>
  </si>
  <si>
    <t xml:space="preserve"> 00004222 </t>
  </si>
  <si>
    <t>GASOLINA COMUM</t>
  </si>
  <si>
    <t>L</t>
  </si>
  <si>
    <t xml:space="preserve"> F030000201 </t>
  </si>
  <si>
    <t>EMBASA</t>
  </si>
  <si>
    <t>LOCAÇÃO DE VEÍCULO TIPO GOL OU SIMILAR</t>
  </si>
  <si>
    <t xml:space="preserve"> 2.1.1 </t>
  </si>
  <si>
    <t xml:space="preserve"> 93567 </t>
  </si>
  <si>
    <t>ENGENHEIRO CIVIL DE OBRA PLENO COM ENCARGOS COMPLEMENTARES</t>
  </si>
  <si>
    <t xml:space="preserve"> 2.1.2 </t>
  </si>
  <si>
    <t xml:space="preserve"> 93572 </t>
  </si>
  <si>
    <t>ENCARREGADO GERAL DE OBRAS COM ENCARGOS COMPLEMENTARES</t>
  </si>
  <si>
    <t xml:space="preserve"> 2.1.3 </t>
  </si>
  <si>
    <t xml:space="preserve"> 100321 </t>
  </si>
  <si>
    <t>TÉCNICO EM SEGURANÇA DO TRABALHO COM ENCARGOS COMPLEMENTARES</t>
  </si>
  <si>
    <t xml:space="preserve"> 2.1.4 </t>
  </si>
  <si>
    <t xml:space="preserve"> 93563 </t>
  </si>
  <si>
    <t>ALMOXARIFE COM ENCARGOS COMPLEMENTARES</t>
  </si>
  <si>
    <t xml:space="preserve"> 2.1.5 </t>
  </si>
  <si>
    <t xml:space="preserve"> 011815 </t>
  </si>
  <si>
    <t>VIGILANCIA DE OBRA - 2 VIGIAS</t>
  </si>
  <si>
    <t xml:space="preserve"> 3.1 </t>
  </si>
  <si>
    <t xml:space="preserve"> 15 </t>
  </si>
  <si>
    <t>Demolição de pavimentação (capa) asfáltica</t>
  </si>
  <si>
    <t>0,14</t>
  </si>
  <si>
    <t xml:space="preserve"> 3.2 </t>
  </si>
  <si>
    <t xml:space="preserve"> 104790 </t>
  </si>
  <si>
    <t>DEMOLIÇÃO DE PISO DE CONCRETO SIMPLES, DE FORMA MECANIZADA COM MARTELETE, SEM REAPROVEITAMENTO. AF_09/2023</t>
  </si>
  <si>
    <t xml:space="preserve"> 88309 </t>
  </si>
  <si>
    <t>PEDREIRO COM ENCARGOS COMPLEMENTARES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</si>
  <si>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</si>
  <si>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</si>
  <si>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</si>
  <si>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</si>
  <si>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3.3 </t>
  </si>
  <si>
    <t xml:space="preserve"> 7989 </t>
  </si>
  <si>
    <t>Demolição de pavimentação em paralelepípedo sem reaproveitamento</t>
  </si>
  <si>
    <t>1,23</t>
  </si>
  <si>
    <t xml:space="preserve"> 10550 </t>
  </si>
  <si>
    <t>Encargos Complementares - Pedreiro</t>
  </si>
  <si>
    <t>0,23</t>
  </si>
  <si>
    <t>0,27</t>
  </si>
  <si>
    <t>0,08</t>
  </si>
  <si>
    <t xml:space="preserve"> 3.4 </t>
  </si>
  <si>
    <t xml:space="preserve"> 21 </t>
  </si>
  <si>
    <t>Demolição de meio-fio granítico ou pre-moldado</t>
  </si>
  <si>
    <t>1,02</t>
  </si>
  <si>
    <t>0,16</t>
  </si>
  <si>
    <t>0,78</t>
  </si>
  <si>
    <t>0,51</t>
  </si>
  <si>
    <t xml:space="preserve"> 3.5 </t>
  </si>
  <si>
    <t xml:space="preserve"> 18060007 </t>
  </si>
  <si>
    <t>RETIRADA DE GRAMA</t>
  </si>
  <si>
    <t xml:space="preserve"> 3.6 </t>
  </si>
  <si>
    <t xml:space="preserve"> 2493 </t>
  </si>
  <si>
    <t>Destocamento de árvores diâmetro superior a 0,30m</t>
  </si>
  <si>
    <t>0,17</t>
  </si>
  <si>
    <t>0,10</t>
  </si>
  <si>
    <t>0,31</t>
  </si>
  <si>
    <t xml:space="preserve"> 3.7 </t>
  </si>
  <si>
    <t xml:space="preserve"> 100983 </t>
  </si>
  <si>
    <t>CARGA, MANOBRA E DESCARGA DE ENTULHO EM CAMINHÃO BASCULANTE 14 M³ - CARGA COM ESCAVADEIRA HIDRÁULICA (CAÇAMBA DE 0,80 M³ / 111 HP) E DESCARGA LIVRE (UNIDADE: M3). AF_02/2026</t>
  </si>
  <si>
    <t>Transporte, Carga e Descarga de Materiais</t>
  </si>
  <si>
    <t xml:space="preserve"> 3.8 </t>
  </si>
  <si>
    <t xml:space="preserve"> 95876 </t>
  </si>
  <si>
    <t>TRANSPORTE COM CAMINHÃO BASCULANTE DE 14 M³, EM VIA URBANA PAVIMENTADA, DMT ATÉ 30 KM (UNIDADE: M3XKM). AF_02/2026</t>
  </si>
  <si>
    <t>M3XKM</t>
  </si>
  <si>
    <t xml:space="preserve"> 3.9 </t>
  </si>
  <si>
    <t xml:space="preserve"> 10039 </t>
  </si>
  <si>
    <t>Descarte de resíduos da construção civil em área licenciada</t>
  </si>
  <si>
    <t xml:space="preserve"> 4.1 </t>
  </si>
  <si>
    <t xml:space="preserve"> 000038 </t>
  </si>
  <si>
    <t>PROJETO EXECUTIVO ESTRUTURAL</t>
  </si>
  <si>
    <t xml:space="preserve"> 5.1.1 </t>
  </si>
  <si>
    <t xml:space="preserve"> 020015 </t>
  </si>
  <si>
    <t>REGULARIZACAO E NIVELAMENTO SOLO 1a.CAT.COM RETROESCAVADEIRA</t>
  </si>
  <si>
    <t xml:space="preserve"> 5.1.2 </t>
  </si>
  <si>
    <t xml:space="preserve"> 101237 </t>
  </si>
  <si>
    <t>ESCAVAÇÃO VERTICAL PARA INFRAESTRUTURA, COM CARGA, DESCARGA E TRANSPORTE DE SOLO DE 1ª CATEGORIA, COM ESCAVADEIRA HIDRÁULICA (CAÇAMBA: 0,8 M³ / 111HP), FROTA DE 6 CAMINHÕES BASCULANTES DE 14 M³, DMT DE 4 KM E VELOCIDADE MÉDIA 22 KM/H. AF_05/2020</t>
  </si>
  <si>
    <t xml:space="preserve"> 5.1.6 </t>
  </si>
  <si>
    <t xml:space="preserve"> 100577 </t>
  </si>
  <si>
    <t>REGULARIZAÇÃO E COMPACTAÇÃO DE SUBLEITO DE SOLO PREDOMINANTEMENTE ARENOSO, PARA OBRAS DE CONSTRUÇÃO DE PAVIMENTOS. AF_09/2024</t>
  </si>
  <si>
    <t xml:space="preserve"> 5.1.7 </t>
  </si>
  <si>
    <t xml:space="preserve"> 4011211 </t>
  </si>
  <si>
    <t>Reforço do subleito com material de jazida - 100% Proctor intermediário</t>
  </si>
  <si>
    <t xml:space="preserve"> 5.1.8 </t>
  </si>
  <si>
    <t xml:space="preserve"> 2523 </t>
  </si>
  <si>
    <t>Aterro com areia fina, compactado mecanicamente, inclusive aquisição em depósito de material, exclusive transporte - Rev.04</t>
  </si>
  <si>
    <t>0,42</t>
  </si>
  <si>
    <t>100,00</t>
  </si>
  <si>
    <t xml:space="preserve"> 5.1.9 </t>
  </si>
  <si>
    <t xml:space="preserve"> 100995 </t>
  </si>
  <si>
    <t>CARGA, MANOBRA E DESCARGA DE SOLOS E MATERIAIS GRANULARES EM CAMINHÃO BASCULANTE 14 M³ - CARGA COM ESCAVADEIRA HIDRÁULICA (CAÇAMBA DE 1,20 M³ / 155 HP) E DESCARGA LIVRE (UNIDADE: T). AF_02/2026</t>
  </si>
  <si>
    <t>T</t>
  </si>
  <si>
    <t xml:space="preserve"> 5.1.11 </t>
  </si>
  <si>
    <t xml:space="preserve"> 93593 </t>
  </si>
  <si>
    <t>TRANSPORTE COM CAMINHÃO BASCULANTE DE 14 M³, EM VIA URBANA PAVIMENTADA, ADICIONAL PARA DMT EXCEDENTE A 30 KM (UNIDADE: M3XKM). AF_02/2026</t>
  </si>
  <si>
    <t xml:space="preserve"> 5.1.12 </t>
  </si>
  <si>
    <t xml:space="preserve"> 96396 </t>
  </si>
  <si>
    <t>CONSTRUÇÃO DE BASE E SUB-BASE PARA PAVIMENTAÇÃO DE BRITA GRADUADA SIMPLES, COM ESPESSURA DE 15 CM - EXCLUSIVE CARGA E TRANSPORTE. AF_09/2024</t>
  </si>
  <si>
    <t xml:space="preserve"> 5.2.1 </t>
  </si>
  <si>
    <t xml:space="preserve"> 11472 </t>
  </si>
  <si>
    <t>Regularização manual e compactação com placa vibratória</t>
  </si>
  <si>
    <t>0,20</t>
  </si>
  <si>
    <t>0,56</t>
  </si>
  <si>
    <t xml:space="preserve"> 5.2.2 </t>
  </si>
  <si>
    <t xml:space="preserve"> 93680 </t>
  </si>
  <si>
    <t>EXECUÇÃO DE PAVIMENTO EM PISO INTERTRAVADO, COM BLOCO RETANGULAR COLORIDO DE 20 X 10 CM, ESPESSURA 6 CM. AF_10/2022</t>
  </si>
  <si>
    <t xml:space="preserve"> 00000370 </t>
  </si>
  <si>
    <t>AREIA MEDIA - POSTO JAZIDA/FORNECEDOR (RETIRADO NA JAZIDA, SEM TRANSPORTE)</t>
  </si>
  <si>
    <t xml:space="preserve"> 5.2.3 </t>
  </si>
  <si>
    <t xml:space="preserve"> 92397 </t>
  </si>
  <si>
    <t>EXECUÇÃO DE PAVIMENTO EM PISO INTERTRAVADO, COM BLOCO RETANGULAR COR NATURAL DE 20 X 10 CM, ESPESSURA 6 CM. AF_10/2022</t>
  </si>
  <si>
    <t xml:space="preserve"> 5.2.4 </t>
  </si>
  <si>
    <t xml:space="preserve"> 97113 </t>
  </si>
  <si>
    <t>APLICAÇÃO DE LONA PLÁSTICA PARA EXECUÇÃO DE PAVIMENTOS DE CONCRETO. AF_04/2022</t>
  </si>
  <si>
    <t xml:space="preserve"> 5.2.5 </t>
  </si>
  <si>
    <t xml:space="preserve"> CPU_CAM 446 </t>
  </si>
  <si>
    <t>SINAPI (94991) - EXECUÇÃO DE PASSEIO (CALÇADA) OU PISO DE CONCRETO COM CONCRETO MOLDADO IN LOCO, USINADO C30, ACABAMENTO CONVENCIONAL, ARMADO. AF_08/2022</t>
  </si>
  <si>
    <t>Passeios de Concreto</t>
  </si>
  <si>
    <t xml:space="preserve"> 00005068 </t>
  </si>
  <si>
    <t>PREGO DE ACO POLIDO COM CABECA 17 X 21 (2 X 11)</t>
  </si>
  <si>
    <t xml:space="preserve"> 00039507 </t>
  </si>
  <si>
    <t>TELA DE ACO SOLDADA NERVURADA, CA-60, Q-113, (1,8 KG/M2), DIAMETRO DO FIO = 3,8 MM, LARGURA = 2,45 M, ESPACAMENTO DA MALHA = 10 X 10 CM</t>
  </si>
  <si>
    <t xml:space="preserve"> 00004517 </t>
  </si>
  <si>
    <t>SARRAFO *2,5 X 7,5* CM EM PINUS, MISTA OU EQUIVALENTE DA REGIAO - BRUTA</t>
  </si>
  <si>
    <t xml:space="preserve"> 00034494 </t>
  </si>
  <si>
    <t>CONCRETO USINADO BOMBEAVEL, CLASSE DE RESISTENCIA C30, COM BRITA 0 E 1, SLUMP = 100 +/- 20 MM, EXCLUI SERVICO DE BOMBEAMENTO (NBR 8953)</t>
  </si>
  <si>
    <t xml:space="preserve"> 00002692 </t>
  </si>
  <si>
    <t>DESMOLDANTE PROTETOR PARA FORMAS DE MADEIRA, DE BASE OLEOSA EMULSIONADA EM AGUA</t>
  </si>
  <si>
    <t xml:space="preserve"> 5.2.6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</si>
  <si>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</si>
  <si>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</si>
  <si>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Argamassas</t>
  </si>
  <si>
    <t xml:space="preserve"> 5.2.7 </t>
  </si>
  <si>
    <t xml:space="preserve"> CPU_CAM 328 </t>
  </si>
  <si>
    <t>SIURB INFRA (5014101) - FORNECIMENTO E ASSENTAMENTO DE MINI GUIAS</t>
  </si>
  <si>
    <t>Infraestrutura</t>
  </si>
  <si>
    <t xml:space="preserve"> 100489 </t>
  </si>
  <si>
    <t>ARGAMASSA TRAÇO 1:3 (EM VOLUME DE CIMENTO E AREIA MÉDIA ÚMIDA), PREPARO MECÂNICO COM BETONEIRA 600 L. AF_08/2019</t>
  </si>
  <si>
    <t xml:space="preserve"> 94969 </t>
  </si>
  <si>
    <t>CONCRETO FCK = 15MPA, TRAÇO 1:3,4:3,5 (EM MASSA SECA DE CIMENTO/ AREIA MÉDIA/ BRITA 1) - PREPARO MECÂNICO COM BETONEIRA 600 L. AF_05/2021</t>
  </si>
  <si>
    <t xml:space="preserve"> 00004721 </t>
  </si>
  <si>
    <t>PEDRA BRITADA N. 1 (9,5 A 19 MM) POSTO PEDREIRA/FORNECEDOR, SEM FRETE</t>
  </si>
  <si>
    <t xml:space="preserve"> 88340 </t>
  </si>
  <si>
    <t>SIURB INFRA</t>
  </si>
  <si>
    <t>MINI GUIA DE CONCRETO - 19 X 39 X 7 CM</t>
  </si>
  <si>
    <t xml:space="preserve"> 5.2.8 </t>
  </si>
  <si>
    <t xml:space="preserve"> 11486 </t>
  </si>
  <si>
    <t>Concreto simples usinado fck=30mpa, bombeado, lançado e adensado na infraestrutura</t>
  </si>
  <si>
    <t>Conversão InfoWOrca</t>
  </si>
  <si>
    <t xml:space="preserve"> 5.2.9 </t>
  </si>
  <si>
    <t xml:space="preserve"> 00000102 </t>
  </si>
  <si>
    <t>EXECUÇÃO DE CICLOVIA OU PISO DE CONCRETO PIGMENTADO MOLDADO IN LOCO, USINADO, ACABAMENTO CONVENCIONAL, ESPESSURA 8 CM, ARMADO.  - REF.: SINAPI 94995</t>
  </si>
  <si>
    <t>PAVI - PAVIMENTAÇÃO</t>
  </si>
  <si>
    <t>M²</t>
  </si>
  <si>
    <t xml:space="preserve"> 2874 </t>
  </si>
  <si>
    <t>Pigmento em pó xadrez (500 g)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</si>
  <si>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</si>
  <si>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</si>
  <si>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</si>
  <si>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</si>
  <si>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 xml:space="preserve"> 5.2.10 </t>
  </si>
  <si>
    <t xml:space="preserve"> 70.01.003 </t>
  </si>
  <si>
    <t>CPOS/CDHU</t>
  </si>
  <si>
    <t>Faixa elevada para travessia de pedestres em massa asfáltica - lombofaixa de vias com execução de recapeamento</t>
  </si>
  <si>
    <t xml:space="preserve"> 5.2.11 </t>
  </si>
  <si>
    <t xml:space="preserve"> CPU_CAM 330 </t>
  </si>
  <si>
    <t>SIURB (13002046) - PISO PODOTÁTIL, ALERTA DIRECIONAL, INTERTRAVADO 6CM</t>
  </si>
  <si>
    <t xml:space="preserve"> 34207 </t>
  </si>
  <si>
    <t>PISO PODOTÁTIL COLORIDO INTERTRAVADO - ALERTA OU DIRECIONAL ESP. 6CM</t>
  </si>
  <si>
    <t xml:space="preserve"> 00000366 </t>
  </si>
  <si>
    <t>AREIA FINA - POSTO JAZIDA/FORNECEDOR (RETIRADO NA JAZIDA, SEM TRANSPORTE)</t>
  </si>
  <si>
    <t xml:space="preserve"> 94221 </t>
  </si>
  <si>
    <t>COMPACTADOR MANUAL DE PLACA VIBRATÓRIA REVERSÍVEL 282 KG</t>
  </si>
  <si>
    <t xml:space="preserve"> 5.2.12 </t>
  </si>
  <si>
    <t xml:space="preserve"> 92398 </t>
  </si>
  <si>
    <t>EXECUÇÃO DE PAVIMENTO EM PISO INTERTRAVADO, COM BLOCO RETANGULAR COR NATURAL DE 20 X 10 CM, ESPESSURA 8 CM. AF_10/2022</t>
  </si>
  <si>
    <t>SETOP</t>
  </si>
  <si>
    <t xml:space="preserve"> 5.3.1 </t>
  </si>
  <si>
    <t xml:space="preserve"> 9927 </t>
  </si>
  <si>
    <t>Escavação mecânica, reaterro e compactação vala material 1ª categoria</t>
  </si>
  <si>
    <t xml:space="preserve"> 5.3.4 </t>
  </si>
  <si>
    <t xml:space="preserve"> 95241 </t>
  </si>
  <si>
    <t>LASTRO DE CONCRETO MAGRO, APLICADO EM PISOS, LAJES SOBRE SOLO OU RADIERS, ESPESSURA DE 5 CM. AF_01/2024</t>
  </si>
  <si>
    <t xml:space="preserve"> 5.3.6 </t>
  </si>
  <si>
    <t xml:space="preserve"> 100341 </t>
  </si>
  <si>
    <t>FABRICAÇÃO, MONTAGEM E DESMONTAGEM DE FÔRMA PARA CORTINA DE CONTENÇÃO, EM CHAPA DE MADEIRA COMPENSADA PLASTIFICADA, E = 18 MM, 10 UTILIZAÇÕES. AF_11/2024</t>
  </si>
  <si>
    <t xml:space="preserve"> 5.3.7 </t>
  </si>
  <si>
    <t xml:space="preserve"> 96544 </t>
  </si>
  <si>
    <t>ARMAÇÃO DE BLOCO UTILIZANDO AÇO CA-50 DE 6,3 MM - MONTAGEM. AF_01/2024</t>
  </si>
  <si>
    <t xml:space="preserve"> 5.3.8 </t>
  </si>
  <si>
    <t xml:space="preserve"> 96546 </t>
  </si>
  <si>
    <t>ARMAÇÃO DE BLOCO UTILIZANDO AÇO CA-50 DE 10 MM - MONTAGEM. AF_01/2024</t>
  </si>
  <si>
    <t xml:space="preserve"> 5.3.9 </t>
  </si>
  <si>
    <t xml:space="preserve"> 3346 </t>
  </si>
  <si>
    <t>Concreto simples usinado fck=30mpa, bombeado, lançado e adensado em superestrutura</t>
  </si>
  <si>
    <t>Concreto Simples</t>
  </si>
  <si>
    <t>0,30</t>
  </si>
  <si>
    <t>0,15</t>
  </si>
  <si>
    <t xml:space="preserve"> 5.3.10 </t>
  </si>
  <si>
    <t xml:space="preserve"> 160082 </t>
  </si>
  <si>
    <t>JUNTA DE DILATACAO TIPO FUNGENBAND EM ESTRUTURA</t>
  </si>
  <si>
    <t xml:space="preserve"> 5.3.11 </t>
  </si>
  <si>
    <t xml:space="preserve"> 021224 </t>
  </si>
  <si>
    <t>COLOCACAO DRENOS TIPO BARBACAN EM CONTENCAO DE ENCOSTA</t>
  </si>
  <si>
    <t xml:space="preserve"> 000100 </t>
  </si>
  <si>
    <t>AREIA GROSSA LAVADA</t>
  </si>
  <si>
    <t xml:space="preserve"> 099050 </t>
  </si>
  <si>
    <t>PEDREIRO</t>
  </si>
  <si>
    <t xml:space="preserve"> 000050 </t>
  </si>
  <si>
    <t>CIMENTO PORTLAND CP III 32RS NBR 11578 (quilo)</t>
  </si>
  <si>
    <t xml:space="preserve"> 5.4.1 </t>
  </si>
  <si>
    <t xml:space="preserve"> 7176 </t>
  </si>
  <si>
    <t>Execução de pintura asfáltica de ligação, exclusive fornecimento de ligante</t>
  </si>
  <si>
    <t>0,13</t>
  </si>
  <si>
    <t xml:space="preserve"> 5.4.2 </t>
  </si>
  <si>
    <t xml:space="preserve"> 20.101.0011-0 </t>
  </si>
  <si>
    <t>EMOP</t>
  </si>
  <si>
    <t>EMULSAO ASFALTICA CATIONICA,TIPO RR-2C,INCLUSIVE TRANSPORTE. CUSTO SOMENTE DOS MATERIAIS.FORNECIMENTO</t>
  </si>
  <si>
    <t xml:space="preserve"> 5.4.3 </t>
  </si>
  <si>
    <t xml:space="preserve"> 2592 </t>
  </si>
  <si>
    <t>Imprimação - execução com fornecimento de material</t>
  </si>
  <si>
    <t xml:space="preserve"> 5.4.4 </t>
  </si>
  <si>
    <t xml:space="preserve"> 95995 </t>
  </si>
  <si>
    <t>EXECUÇÃO DE PAVIMENTO COM APLICAÇÃO DE CONCRETO ASFÁLTICO, CAMADA DE ROLAMENTO - EXCLUSIVE CARGA E TRANSPORTE. AF_10/2025</t>
  </si>
  <si>
    <t xml:space="preserve"> 5.4.5 </t>
  </si>
  <si>
    <t xml:space="preserve"> 101003 </t>
  </si>
  <si>
    <t>CARGA DE MISTURA ASFÁLTICA EM CAMINHÃO BASCULANTE 14 M³ (UNIDADE: T). AF_02/2026</t>
  </si>
  <si>
    <t xml:space="preserve"> 6.1.5 </t>
  </si>
  <si>
    <t xml:space="preserve"> 12.07.010 </t>
  </si>
  <si>
    <t>Taxa de mobilização e desmobilização de equipamentos para execução de estaca tipo Raiz em solo</t>
  </si>
  <si>
    <t>TX</t>
  </si>
  <si>
    <t xml:space="preserve"> 6.1.6 </t>
  </si>
  <si>
    <t xml:space="preserve"> 12.07.060 </t>
  </si>
  <si>
    <t>Estaca tipo Raiz, diâmetro de 15 cm para 25 t, em solo</t>
  </si>
  <si>
    <t xml:space="preserve"> 6.1.8 </t>
  </si>
  <si>
    <t>0,80</t>
  </si>
  <si>
    <t>1,46</t>
  </si>
  <si>
    <t xml:space="preserve"> 6.1.9 </t>
  </si>
  <si>
    <t xml:space="preserve"> 0601001007 </t>
  </si>
  <si>
    <t>FABRICACAO, MONTAGEM E DESMONTAGEM DE FORMA EM CHAPA DE MADEIRA TIPO RESINADA DE 8 A 12MM DE ESPESSURA, REAPROVEITAMENTO DE 2 VEZES</t>
  </si>
  <si>
    <t xml:space="preserve"> 6.1.12 </t>
  </si>
  <si>
    <t xml:space="preserve"> 0601001010 </t>
  </si>
  <si>
    <t>FABRICACAO, MONTAGEM E DESMONTAGEM DE FORMA EM CHAPA DE MADEIRA COMPENSADA PLASTIFICADA E=18MM, 4 UTILIZACOES, INCLUSO TRAVAMENTOS METALICOS</t>
  </si>
  <si>
    <t xml:space="preserve"> 6.1.13 </t>
  </si>
  <si>
    <t xml:space="preserve"> 89472 </t>
  </si>
  <si>
    <t>ALVENARIA DE BLOCOS DE CONCRETO ESTRUTURAL 14X19X39 CM (ESPESSURA 14 CM), FBK = 14 MPA, UTILIZANDO COLHER DE PEDREIRO. AF_10/2022</t>
  </si>
  <si>
    <t xml:space="preserve"> 6.1.14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</si>
  <si>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</si>
  <si>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</si>
  <si>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6.1.15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</si>
  <si>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</si>
  <si>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</si>
  <si>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6.1.16 </t>
  </si>
  <si>
    <t xml:space="preserve"> CPU_CAM 403 </t>
  </si>
  <si>
    <t>ORSE (13841) - REVESTIMENTO PEDRA MOLEDO NATURAL</t>
  </si>
  <si>
    <t xml:space="preserve"> 4303 </t>
  </si>
  <si>
    <t>Argamassa industrializada AC-III, Votomassa ou similar</t>
  </si>
  <si>
    <t xml:space="preserve"> K.03.000.035061 </t>
  </si>
  <si>
    <t>Pedra mineira comum irregular (chapa) para revestimento</t>
  </si>
  <si>
    <t xml:space="preserve"> 6.1.17 </t>
  </si>
  <si>
    <t xml:space="preserve"> 15.03.030 </t>
  </si>
  <si>
    <t>Fornecimento e montagem de estrutura em aço ASTM-A36, sem pintura</t>
  </si>
  <si>
    <t xml:space="preserve"> 6.1.18 </t>
  </si>
  <si>
    <t xml:space="preserve"> 33.07.140 </t>
  </si>
  <si>
    <t>Pintura com esmalte alquídico em estrutura metálica</t>
  </si>
  <si>
    <t xml:space="preserve"> 6.1.19 </t>
  </si>
  <si>
    <t xml:space="preserve"> 21.03.151 </t>
  </si>
  <si>
    <t>Revestimento em placa de alumínio composto "ACM", espessura de 4 mm e acabamento em PVDF</t>
  </si>
  <si>
    <t xml:space="preserve"> 6.2.2.2 </t>
  </si>
  <si>
    <t xml:space="preserve"> 7823 </t>
  </si>
  <si>
    <t>Laje pré-fabricada treliçada para piso ou cobertura, intereixo 38cm, h=16cm, el. enchimento em EPS h=12cm, inclusive escoramento em madeira e capeamento 4cm.</t>
  </si>
  <si>
    <t>1,87</t>
  </si>
  <si>
    <t>5,65</t>
  </si>
  <si>
    <t>1,81</t>
  </si>
  <si>
    <t xml:space="preserve"> 6.2.2.3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</si>
  <si>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</si>
  <si>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</si>
  <si>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6.2.3.2 </t>
  </si>
  <si>
    <t xml:space="preserve"> 101161 </t>
  </si>
  <si>
    <t>ALVENARIA DE VEDAÇÃO COM ELEMENTO VAZADO DE CONCRETO (COBOGÓ) DE 7X50X50CM E ARGAMASSA DE ASSENTAMENTO COM PREPARO EM BETONEIRA. AF_05/2020</t>
  </si>
  <si>
    <t xml:space="preserve"> 6.2.4.4 </t>
  </si>
  <si>
    <t xml:space="preserve"> 120063 </t>
  </si>
  <si>
    <t>GRANITO BRANCO DALLAS EM PAREDE 2cm</t>
  </si>
  <si>
    <t xml:space="preserve"> 6.2.5.1 </t>
  </si>
  <si>
    <t xml:space="preserve"> 160014 </t>
  </si>
  <si>
    <t>IMPERMEABILIZACAO EM LAJE DE COBERTURA BASE 2,5cm</t>
  </si>
  <si>
    <t xml:space="preserve"> 6.2.5.2 </t>
  </si>
  <si>
    <t xml:space="preserve"> 01.12.08 </t>
  </si>
  <si>
    <t>COBERTURA MADEIRA PLÁSTICA - BICICLETÁRIO</t>
  </si>
  <si>
    <t>COBE - COBERTURA</t>
  </si>
  <si>
    <t>VB</t>
  </si>
  <si>
    <t xml:space="preserve"> COT-109 </t>
  </si>
  <si>
    <t xml:space="preserve"> 6.2.6.2 </t>
  </si>
  <si>
    <t xml:space="preserve"> 93681 </t>
  </si>
  <si>
    <t>EXECUÇÃO DE PAVIMENTO EM PISO INTERTRAVADO, COM BLOCO RETANGULAR COLORIDO DE 20 X 10 CM, ESPESSURA 8 CM. AF_10/2022</t>
  </si>
  <si>
    <t xml:space="preserve"> 6.2.7.1 </t>
  </si>
  <si>
    <t xml:space="preserve"> 88485 </t>
  </si>
  <si>
    <t>FUNDO SELADOR ACRÍLICO, APLICAÇÃO MANUAL EM PAREDE, UMA DEMÃO. AF_04/2023</t>
  </si>
  <si>
    <t xml:space="preserve"> 6.2.7.2 </t>
  </si>
  <si>
    <t xml:space="preserve"> 88497 </t>
  </si>
  <si>
    <t>EMASSAMENTO COM MASSA LÁTEX, APLICAÇÃO EM PAREDE, DUAS DEMÃOS, LIXAMENTO MANUAL. AF_04/2023</t>
  </si>
  <si>
    <t xml:space="preserve"> 6.2.7.3 </t>
  </si>
  <si>
    <t xml:space="preserve"> 88489 </t>
  </si>
  <si>
    <t>PINTURA LÁTEX ACRÍLICA PREMIUM, APLICAÇÃO MANUAL EM PAREDES, DUAS DEMÃOS. AF_04/2023</t>
  </si>
  <si>
    <t xml:space="preserve"> 6.2.8.1 </t>
  </si>
  <si>
    <t xml:space="preserve"> 3226 </t>
  </si>
  <si>
    <t>Banco de concreto em alvenaria de tijolos, assento em concreto armado, sem encosto, pintado com tinta acrílica, 2 demãos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</si>
  <si>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</si>
  <si>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</si>
  <si>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</si>
  <si>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1908 </t>
  </si>
  <si>
    <t>Reboco ou emboço externo, de parede, com argamassa traço t5 - 1:2:8 (cimento / cal / areia), espessura 2,0 cm</t>
  </si>
  <si>
    <t>Alvenarias de Vedação</t>
  </si>
  <si>
    <t>Alvenarias de Pedra e Concretos para Fundações</t>
  </si>
  <si>
    <t xml:space="preserve"> 3310 </t>
  </si>
  <si>
    <t>Chapisco em parede com argamassa traço t1 - 1:3 (cimento / areia) - Revisado 08/2015</t>
  </si>
  <si>
    <t>3,33</t>
  </si>
  <si>
    <t>0,93</t>
  </si>
  <si>
    <t>0,33</t>
  </si>
  <si>
    <t xml:space="preserve"> 6.3.1.8 </t>
  </si>
  <si>
    <t xml:space="preserve"> 96545 </t>
  </si>
  <si>
    <t>ARMAÇÃO DE BLOCO UTILIZANDO AÇO CA-50 DE 8 MM - MONTAGEM. AF_01/2024</t>
  </si>
  <si>
    <t xml:space="preserve"> 6.3.1.10 </t>
  </si>
  <si>
    <t xml:space="preserve"> 96543 </t>
  </si>
  <si>
    <t>ARMAÇÃO DE BLOCO UTILIZANDO AÇO CA-60 DE 5 MM - MONTAGEM. AF_01/2024</t>
  </si>
  <si>
    <t xml:space="preserve"> 6.3.1.13 </t>
  </si>
  <si>
    <t xml:space="preserve"> 103338 </t>
  </si>
  <si>
    <t>ALVENARIA DE VEDAÇÃO DE BLOCOS VAZADOS DE CONCRETO APARENTE DE 14X19X39 CM (ESPESSURA 14 CM) E ARGAMASSA DE ASSENTAMENTO COM PREPARO EM BETONEIRA. AF_12/2021</t>
  </si>
  <si>
    <t xml:space="preserve"> 6.3.1.17 </t>
  </si>
  <si>
    <t xml:space="preserve"> 110645 </t>
  </si>
  <si>
    <t>Revestimento Cerâmico Padrão Alto - incl. rejuntamento</t>
  </si>
  <si>
    <t xml:space="preserve"> 6.3.1.23 </t>
  </si>
  <si>
    <t xml:space="preserve"> 102181 </t>
  </si>
  <si>
    <t>INSTALAÇÃO DE VIDRO TEMPERADO, E = 10 MM, ENCAIXADO EM PERFIL U. AF_11/2025</t>
  </si>
  <si>
    <t xml:space="preserve"> 00011950 </t>
  </si>
  <si>
    <t>BUCHA DE NYLON SEM ABA S6, COM PARAFUSO DE 4,20 X 40 MM EM ACO ZINCADO COM ROSCA SOBERBA, CABECA CHATA E FENDA PHILLIPS</t>
  </si>
  <si>
    <t xml:space="preserve"> 6.3.1.24 </t>
  </si>
  <si>
    <t xml:space="preserve"> 13002011 </t>
  </si>
  <si>
    <t>PISO ESTRUTURAL EM CONCRETO ARMADO - 7CM</t>
  </si>
  <si>
    <t xml:space="preserve"> 6.3.1.25 </t>
  </si>
  <si>
    <t xml:space="preserve"> 170236 </t>
  </si>
  <si>
    <t>CONTRAPISO COM ARGAMASSA TRACO 1:3 PREPARO MANUAL 5CM</t>
  </si>
  <si>
    <t xml:space="preserve"> 6.3.1.26 </t>
  </si>
  <si>
    <t xml:space="preserve"> 170495 </t>
  </si>
  <si>
    <t>PISO MONOLITICO (GRANILITE) 40x40cm COM JUNTAS</t>
  </si>
  <si>
    <t xml:space="preserve"> 6.3.3.12 </t>
  </si>
  <si>
    <t xml:space="preserve"> 94216 </t>
  </si>
  <si>
    <t>TELHAMENTO COM TELHA METÁLICA TERMOACÚSTICA E = 30 MM, COM ATÉ 2 ÁGUAS, INCLUSO IÇAMENTO. AF_07/2019</t>
  </si>
  <si>
    <t xml:space="preserve"> 6.3.3.14 </t>
  </si>
  <si>
    <t xml:space="preserve"> 96486 </t>
  </si>
  <si>
    <t>FORRO EM RÉGUAS DE PVC, LISO, PARA AMBIENTES COMERCIAIS, INCLUSIVE ESTRUTURA BIDIRECIONAL DE FIXAÇÃO. AF_08/2023_PS</t>
  </si>
  <si>
    <t xml:space="preserve"> 6.3.3.16 </t>
  </si>
  <si>
    <t xml:space="preserve"> 250312 </t>
  </si>
  <si>
    <t>Banco em madeira de lei c=1,8m, l=0,4m e h=0,4m</t>
  </si>
  <si>
    <t xml:space="preserve"> 6.3.3.17 </t>
  </si>
  <si>
    <t xml:space="preserve"> 102193 </t>
  </si>
  <si>
    <t>LIXAMENTO DE MADEIRA PARA APLICAÇÃO DE FUNDO OU PINTURA. AF_01/2021</t>
  </si>
  <si>
    <t xml:space="preserve"> 6.3.3.18 </t>
  </si>
  <si>
    <t xml:space="preserve"> 7988 </t>
  </si>
  <si>
    <t>Pintura de proteção sobre madeira, com 2 demãos, verniz POLISTEN - STAIN, ação fungicida e inseticida, cor transparente, Sayerlack ou similar - R1</t>
  </si>
  <si>
    <t>0,49</t>
  </si>
  <si>
    <t>48,25</t>
  </si>
  <si>
    <t>0,55</t>
  </si>
  <si>
    <t xml:space="preserve"> 6.3.3.19 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</si>
  <si>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</si>
  <si>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</si>
  <si>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6.4.14 </t>
  </si>
  <si>
    <t xml:space="preserve"> 01.12.09 </t>
  </si>
  <si>
    <t>PERGOLADO DE MADEIRA PLÁSTICA - ROTATÓRIA</t>
  </si>
  <si>
    <t xml:space="preserve"> COT-110 </t>
  </si>
  <si>
    <t xml:space="preserve"> 6.5.14 </t>
  </si>
  <si>
    <t xml:space="preserve"> 01.12.10 </t>
  </si>
  <si>
    <t>PERGOLADO DE MADEIRA PLÁSTICA - PRAÇA</t>
  </si>
  <si>
    <t xml:space="preserve"> COT-111 </t>
  </si>
  <si>
    <t xml:space="preserve"> 6.6.18 </t>
  </si>
  <si>
    <t xml:space="preserve"> 090403 </t>
  </si>
  <si>
    <t>IOPES</t>
  </si>
  <si>
    <t>Platibanda de alvenaria de bloco cerâmico 10x20x20cm, assentado com argamassa de cimento, cal hidratada CH1 e areia no traço 1:0,5:8, amarrada com pilaretes em conc. arm. a cada 2m (H=1.0m), excl. revest.</t>
  </si>
  <si>
    <t>0,45</t>
  </si>
  <si>
    <t>1,07</t>
  </si>
  <si>
    <t xml:space="preserve"> 6.6.19 </t>
  </si>
  <si>
    <t xml:space="preserve"> 01.12.12 </t>
  </si>
  <si>
    <t>ORSE (8245) - Mureta em alvenaria, h=0,35m com revestimento  - (padrão CEHOP), inclusive fundação</t>
  </si>
  <si>
    <t xml:space="preserve"> 126 </t>
  </si>
  <si>
    <t>Concreto simples fabricado na obra, fck=15 mpa, lançado e adensado</t>
  </si>
  <si>
    <t xml:space="preserve"> 79 </t>
  </si>
  <si>
    <t>Forma plana para fundações, em tábuas de pinho, 02 usos</t>
  </si>
  <si>
    <t>Formas para Fundações</t>
  </si>
  <si>
    <t xml:space="preserve"> 153 </t>
  </si>
  <si>
    <t>Alvenaria bloco cerâmico vedação, 9x19x24cm, e=19cm, com argamassa t5 - 1:2:8(cimento/cal/areia), junta=1cm - Rev.08</t>
  </si>
  <si>
    <t xml:space="preserve"> 91 </t>
  </si>
  <si>
    <t>Alvenaria pedra calcárea argamassada c/ cimento e areia traço t-4 (1:5) - 1 saco cimento 50kg / 5 padiolas areia dim. 0,35z0,45x0,23m - Confecção mecânicae transporte</t>
  </si>
  <si>
    <t xml:space="preserve"> 6.7.18 </t>
  </si>
  <si>
    <t xml:space="preserve"> CPU_CAM 371 </t>
  </si>
  <si>
    <t>PERGOLADO DE MADEIRA PLÁSTICA - MOTOTÁXI</t>
  </si>
  <si>
    <t xml:space="preserve"> COT-112 </t>
  </si>
  <si>
    <t xml:space="preserve"> 6.8.14 </t>
  </si>
  <si>
    <t xml:space="preserve"> CPU_CAM 373 </t>
  </si>
  <si>
    <t>PERGOLADO DE MADEIRA PLÁSTICA - BICICLETÁRIO</t>
  </si>
  <si>
    <t xml:space="preserve"> COT-113 </t>
  </si>
  <si>
    <t xml:space="preserve"> 6.9.14 </t>
  </si>
  <si>
    <t xml:space="preserve"> CPU_CAM 376 </t>
  </si>
  <si>
    <t>PERGOLADO DE MADEIRA PLÁSTICA - PARKLET</t>
  </si>
  <si>
    <t xml:space="preserve"> COT-114 </t>
  </si>
  <si>
    <t xml:space="preserve"> 6.10.1 </t>
  </si>
  <si>
    <t xml:space="preserve"> CPU_CAM 368 </t>
  </si>
  <si>
    <t>INSTALAÇÃO DE BALIZADOR METÁLICO, MODELO OLEGÁRIO, EM TUBO DE AÇO GALVANIZADO ESPESSURA 3" E DIMENSÕES 9 CM X 78,5 CM, COM PINTURA ELETROSTÁTICA, SOBRE PISO DE CONCRETO EXISTENTE. AF_11/2021. Ref  SINAPI (103309)</t>
  </si>
  <si>
    <t>Mobiliário Urbano</t>
  </si>
  <si>
    <t xml:space="preserve"> 102486 </t>
  </si>
  <si>
    <t>CONCRETO FCK = 15MPA, TRAÇO 1:3,4:3,4 (EM MASSA SECA DE CIMENTO/ AREIA MÉDIA/ SEIXO ROLADO) - PREPARO MANUAL. AF_05/2021</t>
  </si>
  <si>
    <t xml:space="preserve"> 87298 </t>
  </si>
  <si>
    <t>ARGAMASSA TRAÇO 1:3 (EM VOLUME DE CIMENTO E AREIA MÉDIA ÚMIDA) PARA CONTRAPISO, PREPARO MECÂNICO COM BETONEIRA 400 L. AF_08/2019</t>
  </si>
  <si>
    <t xml:space="preserve"> 027 </t>
  </si>
  <si>
    <t>BALIZADOR OLEGÁRIO</t>
  </si>
  <si>
    <t xml:space="preserve"> 6.10.2 </t>
  </si>
  <si>
    <t xml:space="preserve"> CPU_CAM 380 </t>
  </si>
  <si>
    <t>BANCO EM MADEIRA PLASTICA</t>
  </si>
  <si>
    <t>URBA - URBANIZAÇÃO</t>
  </si>
  <si>
    <t xml:space="preserve"> COT-115 </t>
  </si>
  <si>
    <t xml:space="preserve"> 6.10.3 </t>
  </si>
  <si>
    <t xml:space="preserve"> CPU_CAM 382 </t>
  </si>
  <si>
    <t>BANCO CANTEIRO CIRCULAR</t>
  </si>
  <si>
    <t xml:space="preserve"> COT-116 </t>
  </si>
  <si>
    <t xml:space="preserve"> 7.1.1.1 </t>
  </si>
  <si>
    <t xml:space="preserve"> 3767 </t>
  </si>
  <si>
    <t>Duto corrugado flexível em PEAD Ø = 2", tipo Kanalex ou similar, lançado diretamente no solo, exclusive escavação e reaterro</t>
  </si>
  <si>
    <t xml:space="preserve"> 7.1.1.2 </t>
  </si>
  <si>
    <t xml:space="preserve"> 91871 </t>
  </si>
  <si>
    <t>ELETRODUTO RÍGIDO ROSCÁVEL, PVC, DN 25 MM (3/4"), PARA CIRCUITOS TERMINAIS, INSTALADO EM PAREDE - FORNECIMENTO E INSTALAÇÃO. AF_03/2023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</si>
  <si>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</si>
  <si>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</si>
  <si>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</si>
  <si>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</si>
  <si>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7.1.2.1 </t>
  </si>
  <si>
    <t xml:space="preserve"> 063349 </t>
  </si>
  <si>
    <t>CABO PRYSMIAN AFUMEX IRISTECH 1kV 6,0mm2</t>
  </si>
  <si>
    <t xml:space="preserve"> 099806 </t>
  </si>
  <si>
    <t>AJUDANTE DE ELETRICISTA</t>
  </si>
  <si>
    <t xml:space="preserve"> 7.1.2.2 </t>
  </si>
  <si>
    <t xml:space="preserve"> 063204 </t>
  </si>
  <si>
    <t>CABO AFUMEX IRISTECH 1kV 10,0mm2</t>
  </si>
  <si>
    <t xml:space="preserve"> 7.1.2.3 </t>
  </si>
  <si>
    <t xml:space="preserve"> 063350 </t>
  </si>
  <si>
    <t>CABO PRYSMIAN AFUMEX IRISTECH 1kV 16,0mm2</t>
  </si>
  <si>
    <t xml:space="preserve"> 7.1.2.4 </t>
  </si>
  <si>
    <t xml:space="preserve"> 063351 </t>
  </si>
  <si>
    <t>CABO PRYSMIAN AFUMEX IRISTECH 1kV 25,0mm2</t>
  </si>
  <si>
    <t xml:space="preserve"> 7.1.3.1 </t>
  </si>
  <si>
    <t xml:space="preserve"> 00000200 </t>
  </si>
  <si>
    <t>Embutido de Solo/Chão LED 3000K 20W Bivolt Preto Venna 24º Externo 6424 - Nordecor ou similar. Ref.SBC (060125)</t>
  </si>
  <si>
    <t xml:space="preserve"> 003420 </t>
  </si>
  <si>
    <t>FITA ISOLANTE HIGHLAND ADESIVA 19m x 20mm</t>
  </si>
  <si>
    <t xml:space="preserve"> 060 </t>
  </si>
  <si>
    <t>Embutido de Solo/Chão LED 3000K 20W Bivolt Preto Venna 24º Externo 6424 - Nordecor</t>
  </si>
  <si>
    <t xml:space="preserve"> 7.1.3.2 </t>
  </si>
  <si>
    <t xml:space="preserve"> CPU_CAM 469 </t>
  </si>
  <si>
    <t>ORSE (9629) - Luminária tipo balizador para área externa</t>
  </si>
  <si>
    <t xml:space="preserve"> 9951 </t>
  </si>
  <si>
    <t>Luminária tipo balizador para ambiente aberto, corpo em alumínio pintado, difusor em vidro plano fosco, ref. F-5023/M da Projeto ou similar</t>
  </si>
  <si>
    <t xml:space="preserve"> 7.1.3.3 </t>
  </si>
  <si>
    <t xml:space="preserve"> 561 </t>
  </si>
  <si>
    <t>Luminária calha sobrepor p/lamp.fluorescente 2x40w ou LED 18 à 20W, completa,incl.reator eletronico e lampadas. Rev 03_06/2024</t>
  </si>
  <si>
    <t>2,85</t>
  </si>
  <si>
    <t>0,72</t>
  </si>
  <si>
    <t>0,24</t>
  </si>
  <si>
    <t xml:space="preserve"> 7.1.3.4 </t>
  </si>
  <si>
    <t xml:space="preserve"> 11153 </t>
  </si>
  <si>
    <t>Refletor TR Led, corpo em aluminio, vidro temperado, potencia 20W, bivolt, temp.cor 3000K, IP-65, da Taschibra ou similar</t>
  </si>
  <si>
    <t>Luminárias Externas</t>
  </si>
  <si>
    <t>0,74</t>
  </si>
  <si>
    <t>1,14</t>
  </si>
  <si>
    <t xml:space="preserve"> 7.1.3.5 </t>
  </si>
  <si>
    <t xml:space="preserve"> 01.12.16 </t>
  </si>
  <si>
    <t>SBC (172860) - Poste Metálico h=6m com 2 Petálas em LED Branca 100W</t>
  </si>
  <si>
    <t xml:space="preserve"> 13148 </t>
  </si>
  <si>
    <t>Refletor Slim  LED 100W de potência, branco Frio, 6500k, Autovolt, marca G-light ou similar</t>
  </si>
  <si>
    <t xml:space="preserve"> 037777 </t>
  </si>
  <si>
    <t>POSTE TELECONICO RETO COM BASE / FLANGE - PTC-RT/BAS 6,0m INDUSPAR</t>
  </si>
  <si>
    <t xml:space="preserve"> 000200 </t>
  </si>
  <si>
    <t>PEDRA BRITADA #1 E 2</t>
  </si>
  <si>
    <t xml:space="preserve"> 3894 </t>
  </si>
  <si>
    <t>AGETOP CIVIL</t>
  </si>
  <si>
    <t>SUPORTE PARA 2 PÉTALAS PARA LUMINÁRIA DE ILUMINAÇÃO PÚBLICA</t>
  </si>
  <si>
    <t xml:space="preserve"> 099525 </t>
  </si>
  <si>
    <t>FEITOR/ENCARREGADO</t>
  </si>
  <si>
    <t xml:space="preserve"> 7.1.3.6 </t>
  </si>
  <si>
    <t xml:space="preserve"> 01.12.17 </t>
  </si>
  <si>
    <t>Copia da SBC (172860) - Poste Metálico h=6m com 4 Petálas em LED Branca 100W</t>
  </si>
  <si>
    <t xml:space="preserve"> 3896 </t>
  </si>
  <si>
    <t>SUPORTE PARA 4 PÉTALAS PARA LUMINÁRIA DE ILUMINAÇÃO PÚBLICA</t>
  </si>
  <si>
    <t xml:space="preserve"> 7.1.3.7 </t>
  </si>
  <si>
    <t xml:space="preserve"> 01.12.18 </t>
  </si>
  <si>
    <t>ORSE (11337) - Quadro de embutir em chapa de aço, entrada de medição bifásico de 70A, com barramento bifásico contendo disjuntor geral bifásico de 70A, 1 barramentos parcial, 1 disjuntor parcial bifásico de 32A, 10 disjuntores bifásico de 25A, 1 protetores de surtos 275V/In=20KA conforme diagrama unifilar.</t>
  </si>
  <si>
    <t xml:space="preserve"> 064166 </t>
  </si>
  <si>
    <t>DISJUNTOR BIPOLAR 25A CURVA C SDA62C25 10KA STECK</t>
  </si>
  <si>
    <t>INSTALACOES ELETRICAS - QUADROS</t>
  </si>
  <si>
    <t xml:space="preserve"> E00048 </t>
  </si>
  <si>
    <t>Quadro de distribuição metálico de embutir p/ 24 disjuntores (c/ barramento)</t>
  </si>
  <si>
    <t xml:space="preserve"> 001481 </t>
  </si>
  <si>
    <t>DISJUNTOR BIPOLAR NEMA 70A 220/380V DQE2070 ELETROMAR</t>
  </si>
  <si>
    <t xml:space="preserve"> 036571 </t>
  </si>
  <si>
    <t>DISJUNTOR - DISPOSITIVO PROTETOR DE SURTO DPS CLASSE II 45 KA TRIPOLAR 275V SOPRANO</t>
  </si>
  <si>
    <t xml:space="preserve"> 00034616/SINAPI </t>
  </si>
  <si>
    <t>Disjuntor termomagnetico para trilho din (iec), bipolar, 6 - 32 a</t>
  </si>
  <si>
    <t xml:space="preserve"> 7.1.3.8 </t>
  </si>
  <si>
    <t xml:space="preserve"> 60.05.11 </t>
  </si>
  <si>
    <t>QUADRO DE MEDICAO GERAL EM CHAPA METALICA</t>
  </si>
  <si>
    <t xml:space="preserve"> 7.1.3.9 </t>
  </si>
  <si>
    <t xml:space="preserve"> 68.01.600 </t>
  </si>
  <si>
    <t>Poste de concreto circular, 200 kg, H = 7,00 m</t>
  </si>
  <si>
    <t xml:space="preserve"> 7.1.3.10 </t>
  </si>
  <si>
    <t xml:space="preserve"> 13899 </t>
  </si>
  <si>
    <t>Mureta em alvenaria, chapiscada e rebocada, inclusive fundação</t>
  </si>
  <si>
    <t>0,26</t>
  </si>
  <si>
    <t>0,82</t>
  </si>
  <si>
    <t xml:space="preserve"> 7.1.3.11 </t>
  </si>
  <si>
    <t xml:space="preserve"> 101632 </t>
  </si>
  <si>
    <t>RELÉ FOTOELÉTRICO PARA COMANDO DE ILUMINAÇÃO EXTERNA 1000 W - FORNECIMENTO E INSTALAÇÃO. AF_02/2025</t>
  </si>
  <si>
    <t xml:space="preserve"> 00021127 </t>
  </si>
  <si>
    <t>FITA ISOLANTE ADESIVA ANTICHAMA, USO ATE 750 V, EM ROLO DE 19 MM X 5 M</t>
  </si>
  <si>
    <t xml:space="preserve"> 7.1.3.12 </t>
  </si>
  <si>
    <t xml:space="preserve"> CPU_CAM 100 </t>
  </si>
  <si>
    <t>Iluminação Predial e Monitoramento</t>
  </si>
  <si>
    <t>vb</t>
  </si>
  <si>
    <t xml:space="preserve"> E00682 </t>
  </si>
  <si>
    <t>Terminal de compressão em latão 16mm2</t>
  </si>
  <si>
    <t xml:space="preserve"> 00000404 </t>
  </si>
  <si>
    <t>FITA ISOLANTE DE BORRACHA AUTOFUSAO, USO ATE 69 KV (ALTA TENSAO), LARGURA DE 19 MM</t>
  </si>
  <si>
    <t xml:space="preserve"> 00000410 </t>
  </si>
  <si>
    <t>ABRACADEIRA DE NYLON PARA AMARRACAO DE CABOS, COMPRIMENTO DE 150 X *3,6* MM</t>
  </si>
  <si>
    <t xml:space="preserve"> M104400390 </t>
  </si>
  <si>
    <t>BORNE COM TERMINAIS COM CONEXÃO TIPO PARAFUSO, BTWP 2,5 DA WEG</t>
  </si>
  <si>
    <t xml:space="preserve"> 00011821 </t>
  </si>
  <si>
    <t>CONECTOR METALICO TIPO PARAFUSO FENDIDO (SPLIT BOLT), COM SEPARADOR DE CABOS BIMETALICOS, PARA CABOS ATE 25 MM2</t>
  </si>
  <si>
    <t xml:space="preserve"> 7.1.3.13 </t>
  </si>
  <si>
    <t xml:space="preserve"> CPU_CAM 101 </t>
  </si>
  <si>
    <t xml:space="preserve"> 14751 </t>
  </si>
  <si>
    <t>CHUMBADOR MECANICO EM ACO GALVANIZADO, 3 /8 , COM PARAFUSO E ARRUELA</t>
  </si>
  <si>
    <t xml:space="preserve"> 7.2.1 </t>
  </si>
  <si>
    <t xml:space="preserve"> 171270 </t>
  </si>
  <si>
    <t>Cabo de cobre nú 16mm2</t>
  </si>
  <si>
    <t xml:space="preserve"> 7.2.2 </t>
  </si>
  <si>
    <t xml:space="preserve"> 078090 </t>
  </si>
  <si>
    <t>TERMINAL DE COMPRESSAO COBRE ESTANHADO 4AWG-16mm2</t>
  </si>
  <si>
    <t>ATERRAMENTO</t>
  </si>
  <si>
    <t xml:space="preserve"> 7.2.3 </t>
  </si>
  <si>
    <t xml:space="preserve"> 42.05.200 </t>
  </si>
  <si>
    <t>Haste de aterramento de 5/8" x 2,4 m</t>
  </si>
  <si>
    <t xml:space="preserve"> 7.2.4 </t>
  </si>
  <si>
    <t xml:space="preserve"> 181296 </t>
  </si>
  <si>
    <t>Caixa de inspeção em PVC d=300mm</t>
  </si>
  <si>
    <t xml:space="preserve"> 7.2.5 </t>
  </si>
  <si>
    <t xml:space="preserve"> 42.05.140 </t>
  </si>
  <si>
    <t>Conector olhal cabo/haste de 3/4´</t>
  </si>
  <si>
    <t xml:space="preserve"> 7.3.2 </t>
  </si>
  <si>
    <t xml:space="preserve"> CPU_CAM 254 </t>
  </si>
  <si>
    <t>SINAPI (103426) Luva de emenda para Duto PEAD Ø 2" fab. KANAFLEX ou similar técnico</t>
  </si>
  <si>
    <t>LIPR - LIGAÇÕES PREDIAIS ÁGUA/ESGOTO/ENERGIA/TELEFONE</t>
  </si>
  <si>
    <t xml:space="preserve"> 88246 </t>
  </si>
  <si>
    <t>ASSENTADOR DE TUBOS COM ENCARGOS COMPLEMENTARES</t>
  </si>
  <si>
    <t xml:space="preserve"> 00037426 </t>
  </si>
  <si>
    <t>LUVA, PEAD PE 100, DE 63 MM, PARA ELETROFUSAO</t>
  </si>
  <si>
    <t xml:space="preserve"> 7.3.3 </t>
  </si>
  <si>
    <t xml:space="preserve"> 97891 </t>
  </si>
  <si>
    <t>CAIXA ENTERRADA ELÉTRICA RETANGULAR, EM ALVENARIA COM BLOCOS DE CONCRETO, FUNDO COM BRITA, DIMENSÕES INTERNAS: 0,4X0,4X0,4 M. AF_12/2020</t>
  </si>
  <si>
    <t xml:space="preserve"> 7.4.1 </t>
  </si>
  <si>
    <t xml:space="preserve"> 7150 </t>
  </si>
  <si>
    <t>Duto corrugado flexível em PEAD Ø = 4", tipo Kanalex ou similar, lançado diretamente no solo, exclusive escavação e reaterro</t>
  </si>
  <si>
    <t xml:space="preserve"> 7.4.2 </t>
  </si>
  <si>
    <t xml:space="preserve"> CPU_CAM 256 </t>
  </si>
  <si>
    <t>SINAPI (103426) Luva de emenda para Duto PEAD Ø 4" fab. KANAFLEX ou similar técnico</t>
  </si>
  <si>
    <t xml:space="preserve"> 172 </t>
  </si>
  <si>
    <t>LUVA, PEAD PE 100, DE 4", PARA ELETROFUSAO</t>
  </si>
  <si>
    <t xml:space="preserve"> 7.4.3 </t>
  </si>
  <si>
    <t xml:space="preserve"> 15.002.0130-0 </t>
  </si>
  <si>
    <t>CAIXA ENTERRADA PARA INSTALACOES TELEFONICAS,TIPO R3,MEDINDO 1,30X1,20X1,30M,EM BLOCOS DE CONCRETO ESTRUTURAL DE 0,10X0, 20X0,40M,ASSENTADOS COM ARGAMASSA DE CIMENTO E AREIA,NO TRAC O 1:4 E REVESTIDA INTERNAMENTE COM A MESMA ARGAMASSA,COM TAM PA DE CONCRETO ARMADO COM 5CM DE ESPESSURA E FUNDO DE CONCRE TO SIMPLES COM 5CM 3%-DESGASTE DE FERRAMENTAS E EPI</t>
  </si>
  <si>
    <t xml:space="preserve"> 8.1 </t>
  </si>
  <si>
    <t xml:space="preserve"> 103946 </t>
  </si>
  <si>
    <t>PLANTIO DE GRAMA ESMERALDA OU SÃO CARLOS OU CURITIBANA, EM PLACAS. AF_07/2024</t>
  </si>
  <si>
    <t xml:space="preserve"> 8.2 </t>
  </si>
  <si>
    <t xml:space="preserve"> 01.12.14 </t>
  </si>
  <si>
    <t>SUDECAP (21.30.08) - PLANTIO DE GRAMA AMENDOIM EM MUDAS, INCLUSIVE FORNECIMENTO GRAMA</t>
  </si>
  <si>
    <t xml:space="preserve"> 55.10.60 </t>
  </si>
  <si>
    <t>SUDECAP</t>
  </si>
  <si>
    <t>JARDINEIRO</t>
  </si>
  <si>
    <t xml:space="preserve"> 55.10.88 </t>
  </si>
  <si>
    <t>SERVENTE DE OBRAS</t>
  </si>
  <si>
    <t xml:space="preserve"> 89.34.08 </t>
  </si>
  <si>
    <t>MUDA DE RASTEIRA / FORRAÇÃO, AMENDOIM RASTEIRO / ONZE HORAS / AZULZINHA / IMPATIENS OU EQUIVALENTE DA REGIÃO (15 CM) - SOL -  REF 360</t>
  </si>
  <si>
    <t xml:space="preserve"> 8.3 </t>
  </si>
  <si>
    <t xml:space="preserve"> 98509 </t>
  </si>
  <si>
    <t>PLANTIO DE ARBUSTO OU CERCA VIVA. AF_07/2024</t>
  </si>
  <si>
    <t xml:space="preserve"> 8.4 </t>
  </si>
  <si>
    <t xml:space="preserve"> 98511 </t>
  </si>
  <si>
    <t>PLANTIO DE ÁRVORE ORNAMENTAL COM ALTURA DE MUDA MAIOR QUE 2,00 M E MENOR OU IGUAL A 4,00 M . AF_07/2024</t>
  </si>
  <si>
    <t xml:space="preserve"> 8.5 </t>
  </si>
  <si>
    <t xml:space="preserve"> 98505 </t>
  </si>
  <si>
    <t>PLANTIO DE FORRAÇÃO. AF_07/2024</t>
  </si>
  <si>
    <t xml:space="preserve"> 8.6 </t>
  </si>
  <si>
    <t xml:space="preserve"> 105521 </t>
  </si>
  <si>
    <t>ESPALHAMENTO DE TERRA VEGETAL PARA O PLANTIO. AF_07/2024</t>
  </si>
  <si>
    <t xml:space="preserve"> 9.1.1 </t>
  </si>
  <si>
    <t xml:space="preserve"> 09.30.22 </t>
  </si>
  <si>
    <t>TRATAMENTO EM ESTRUTURA METALICA, INCL. LIXAMENTO E PINTURA COM TINTA E FUNDO EPOXI, DUAS DEMAOS</t>
  </si>
  <si>
    <t xml:space="preserve"> 9.1.2 </t>
  </si>
  <si>
    <t xml:space="preserve"> PT 05.15.0162 </t>
  </si>
  <si>
    <t>SCO</t>
  </si>
  <si>
    <t>Pintura com tinta acrilica base solvente na cor concreto para exterior sobre concreto com 1 demao de selador acrilico base agua e 2 demaos de acabamento, inclusive lixamento.</t>
  </si>
  <si>
    <t xml:space="preserve"> 9.1.3.1 </t>
  </si>
  <si>
    <t xml:space="preserve"> 02.02.07 </t>
  </si>
  <si>
    <t>REMOCAO DE CERCA E MOUROES DE MADEIRA OU CONCRETO, SEM REAPROVEITAMENTO DO MATERIAL</t>
  </si>
  <si>
    <t xml:space="preserve"> 9.1.3.2 </t>
  </si>
  <si>
    <t xml:space="preserve"> 55.05.01 </t>
  </si>
  <si>
    <t>CERCA ARAME FARPADO COM MOUROES DE MADEIRA</t>
  </si>
  <si>
    <t xml:space="preserve"> 9.1.3.3 </t>
  </si>
  <si>
    <t xml:space="preserve"> 0201001044 </t>
  </si>
  <si>
    <t>DEMOLICAO MANUAL DE PISO CERAMICO, SEM REAPROVEITAMENTO</t>
  </si>
  <si>
    <t xml:space="preserve"> 9.1.3.4 </t>
  </si>
  <si>
    <t xml:space="preserve"> 022856 </t>
  </si>
  <si>
    <t>REMOCAO DE GRADE/GRADIL/ALAMBRADO FERRO CHUMBADA C/REAPROV</t>
  </si>
  <si>
    <t xml:space="preserve"> 9.1.3.5 </t>
  </si>
  <si>
    <t xml:space="preserve"> 8048002 </t>
  </si>
  <si>
    <t>PINTURA DE GRADIL DE FERRO, MODELO PMSP</t>
  </si>
  <si>
    <t xml:space="preserve"> 9.1.3.6 </t>
  </si>
  <si>
    <t xml:space="preserve"> ED-50933 </t>
  </si>
  <si>
    <t>ASSENTAMENTO DE GRADIL OU PORTÃO METÁLICO DE AÇO OU FERRO, EXCLUSIVE FORNECIMENTO</t>
  </si>
  <si>
    <t xml:space="preserve"> 9.1.3.7 </t>
  </si>
  <si>
    <t xml:space="preserve"> 02.01.36 </t>
  </si>
  <si>
    <t>REMOÇÃO MANUAL DE COBERTURA EM TELHA FIBROCIMENTO/METALICA, SEM REAPROVEITAMENTO</t>
  </si>
  <si>
    <t xml:space="preserve"> 9.1.3.8 </t>
  </si>
  <si>
    <t xml:space="preserve"> 97622 </t>
  </si>
  <si>
    <t>DEMOLIÇÃO DE ALVENARIA DE BLOCO FURADO, DE FORMA MANUAL, SEM REAPROVEITAMENTO. AF_09/2023</t>
  </si>
  <si>
    <t xml:space="preserve"> 9.1.3.9 </t>
  </si>
  <si>
    <t xml:space="preserve"> 110644 </t>
  </si>
  <si>
    <t>Revestimento Cerâmico Padrão Médio - incl. rejuntamento</t>
  </si>
  <si>
    <t xml:space="preserve"> 9.1.3.10 </t>
  </si>
  <si>
    <t xml:space="preserve"> 01.12.15 </t>
  </si>
  <si>
    <t>RETIRADA DE PORTÃO DE MADEIRA</t>
  </si>
  <si>
    <t>ESQV - ESQUADRIAS/FERRAGENS/VIDROS</t>
  </si>
  <si>
    <t xml:space="preserve"> 00006111 </t>
  </si>
  <si>
    <t>SERVENTE DE OBRAS (HORISTA)</t>
  </si>
  <si>
    <t xml:space="preserve"> 00001214 </t>
  </si>
  <si>
    <t>CARPINTEIRO DE ESQUADRIAS (HORISTA)</t>
  </si>
  <si>
    <t xml:space="preserve"> 9.1.3.11 </t>
  </si>
  <si>
    <t xml:space="preserve"> 02.01.47 </t>
  </si>
  <si>
    <t>REMOÇÂO DE PORTA/PORTAO METALICO</t>
  </si>
  <si>
    <t xml:space="preserve"> 9.1.3.12 </t>
  </si>
  <si>
    <t xml:space="preserve"> 16.01.046 </t>
  </si>
  <si>
    <t>FDE</t>
  </si>
  <si>
    <t>PORTÃO EM CHAPA DE AÇO</t>
  </si>
  <si>
    <t xml:space="preserve"> 9.1.3.13 </t>
  </si>
  <si>
    <t xml:space="preserve"> 14.006.0255-0 </t>
  </si>
  <si>
    <t>PORTAO DE TABUAS DE MADEIRA,SOBRE ARMACAO TRIANGULADA E MARC O,EXCLUSIVE FERRAGENS.FORNECIMENTO E COLOCACAO 3%-DESGASTE DE FERRAMENTAS E EPI</t>
  </si>
  <si>
    <t xml:space="preserve"> 9.1.3.17 </t>
  </si>
  <si>
    <t xml:space="preserve"> 8789 </t>
  </si>
  <si>
    <t>Muro em alvenaria bloco cerâmico, e= 0,19m, c/ alv de pedra 0,35 x 0,60m, colunas (9x20cm) e cintamento (9x15cm) superior e inferior concreto armado fck =15,0 Mpa cada 3,00m, chapisco e reboco</t>
  </si>
  <si>
    <t>58,31</t>
  </si>
  <si>
    <t>0,63</t>
  </si>
  <si>
    <t>0,38</t>
  </si>
  <si>
    <t>0,60</t>
  </si>
  <si>
    <t>0,52</t>
  </si>
  <si>
    <t xml:space="preserve"> 10.1 </t>
  </si>
  <si>
    <t xml:space="preserve"> 01.12.13 </t>
  </si>
  <si>
    <t>SBC (210023) - LIMPEZA FINAL DE OBRAS</t>
  </si>
  <si>
    <t>Composições Auxiliares</t>
  </si>
  <si>
    <t>1,13</t>
  </si>
  <si>
    <t>0,37</t>
  </si>
  <si>
    <t>0,18</t>
  </si>
  <si>
    <t>2,97</t>
  </si>
  <si>
    <t>1,43</t>
  </si>
  <si>
    <t>0,67</t>
  </si>
  <si>
    <t>4,04</t>
  </si>
  <si>
    <t>1,03</t>
  </si>
  <si>
    <t>0,76</t>
  </si>
  <si>
    <t>0,81</t>
  </si>
  <si>
    <t>0,85</t>
  </si>
  <si>
    <t>Curva ABC de Serviços</t>
  </si>
  <si>
    <t>Peso Acumulado (%)</t>
  </si>
  <si>
    <t>17.750,0</t>
  </si>
  <si>
    <t>36,08</t>
  </si>
  <si>
    <t>640.420,00</t>
  </si>
  <si>
    <t>6,66</t>
  </si>
  <si>
    <t>442,7</t>
  </si>
  <si>
    <t>1.405,01</t>
  </si>
  <si>
    <t>621.997,93</t>
  </si>
  <si>
    <t>6,46</t>
  </si>
  <si>
    <t>13,12</t>
  </si>
  <si>
    <t>169.651,34</t>
  </si>
  <si>
    <t>3,20</t>
  </si>
  <si>
    <t>542.884,29</t>
  </si>
  <si>
    <t>5,64</t>
  </si>
  <si>
    <t>18,76</t>
  </si>
  <si>
    <t>476,56</t>
  </si>
  <si>
    <t>1.093,91</t>
  </si>
  <si>
    <t>521.313,75</t>
  </si>
  <si>
    <t>5,42</t>
  </si>
  <si>
    <t>24,18</t>
  </si>
  <si>
    <t>4.692,42</t>
  </si>
  <si>
    <t>100,82</t>
  </si>
  <si>
    <t>473.089,78</t>
  </si>
  <si>
    <t>4,92</t>
  </si>
  <si>
    <t>29,10</t>
  </si>
  <si>
    <t>10,0</t>
  </si>
  <si>
    <t>32.081,75</t>
  </si>
  <si>
    <t>320.817,50</t>
  </si>
  <si>
    <t>32,43</t>
  </si>
  <si>
    <t>1.726,46</t>
  </si>
  <si>
    <t>169,10</t>
  </si>
  <si>
    <t>291.944,39</t>
  </si>
  <si>
    <t>3,03</t>
  </si>
  <si>
    <t>35,46</t>
  </si>
  <si>
    <t>7.385,51</t>
  </si>
  <si>
    <t>37,17</t>
  </si>
  <si>
    <t>274.519,41</t>
  </si>
  <si>
    <t>38,32</t>
  </si>
  <si>
    <t>1,0</t>
  </si>
  <si>
    <t>273.469,87</t>
  </si>
  <si>
    <t>2,84</t>
  </si>
  <si>
    <t>41,16</t>
  </si>
  <si>
    <t>1.340,32</t>
  </si>
  <si>
    <t>188,72</t>
  </si>
  <si>
    <t>252.945,19</t>
  </si>
  <si>
    <t>2,63</t>
  </si>
  <si>
    <t>43,79</t>
  </si>
  <si>
    <t>1.659,79</t>
  </si>
  <si>
    <t>132,39</t>
  </si>
  <si>
    <t>219.739,60</t>
  </si>
  <si>
    <t>2,28</t>
  </si>
  <si>
    <t>46,07</t>
  </si>
  <si>
    <t>3.783,06</t>
  </si>
  <si>
    <t>55,45</t>
  </si>
  <si>
    <t>209.770,68</t>
  </si>
  <si>
    <t>2,18</t>
  </si>
  <si>
    <t>1.769,0</t>
  </si>
  <si>
    <t>101,94</t>
  </si>
  <si>
    <t>180.331,86</t>
  </si>
  <si>
    <t>50,13</t>
  </si>
  <si>
    <t>93,82</t>
  </si>
  <si>
    <t>1.857,62</t>
  </si>
  <si>
    <t>174.281,91</t>
  </si>
  <si>
    <t>51,94</t>
  </si>
  <si>
    <t>9.224,33</t>
  </si>
  <si>
    <t>17,53</t>
  </si>
  <si>
    <t>161.702,50</t>
  </si>
  <si>
    <t>1,68</t>
  </si>
  <si>
    <t>53,62</t>
  </si>
  <si>
    <t>504,11</t>
  </si>
  <si>
    <t>320,62</t>
  </si>
  <si>
    <t>161.627,75</t>
  </si>
  <si>
    <t>55,30</t>
  </si>
  <si>
    <t>441,4</t>
  </si>
  <si>
    <t>336,77</t>
  </si>
  <si>
    <t>148.650,28</t>
  </si>
  <si>
    <t>1,54</t>
  </si>
  <si>
    <t>56,84</t>
  </si>
  <si>
    <t>1.170,93</t>
  </si>
  <si>
    <t>120,18</t>
  </si>
  <si>
    <t>140.722,37</t>
  </si>
  <si>
    <t>14.551,88</t>
  </si>
  <si>
    <t>9,44</t>
  </si>
  <si>
    <t>137.369,75</t>
  </si>
  <si>
    <t>59,73</t>
  </si>
  <si>
    <t>156,01</t>
  </si>
  <si>
    <t>744,85</t>
  </si>
  <si>
    <t>116.204,05</t>
  </si>
  <si>
    <t>1,21</t>
  </si>
  <si>
    <t>60,94</t>
  </si>
  <si>
    <t>110.047,06</t>
  </si>
  <si>
    <t>62,08</t>
  </si>
  <si>
    <t>10.877,29</t>
  </si>
  <si>
    <t>108.772,90</t>
  </si>
  <si>
    <t>63,22</t>
  </si>
  <si>
    <t>10.308,63</t>
  </si>
  <si>
    <t>103.086,30</t>
  </si>
  <si>
    <t>64,29</t>
  </si>
  <si>
    <t>100.287,50</t>
  </si>
  <si>
    <t>1,04</t>
  </si>
  <si>
    <t>65,33</t>
  </si>
  <si>
    <t>1.770,57</t>
  </si>
  <si>
    <t>55,89</t>
  </si>
  <si>
    <t>98.957,16</t>
  </si>
  <si>
    <t>66,36</t>
  </si>
  <si>
    <t>5.500,0</t>
  </si>
  <si>
    <t>16,28</t>
  </si>
  <si>
    <t>89.540,00</t>
  </si>
  <si>
    <t>67,29</t>
  </si>
  <si>
    <t>988,52</t>
  </si>
  <si>
    <t>88,33</t>
  </si>
  <si>
    <t>87.315,97</t>
  </si>
  <si>
    <t>0,91</t>
  </si>
  <si>
    <t>68,20</t>
  </si>
  <si>
    <t>699,27</t>
  </si>
  <si>
    <t>123,95</t>
  </si>
  <si>
    <t>86.674,52</t>
  </si>
  <si>
    <t>69,10</t>
  </si>
  <si>
    <t>8.500,62</t>
  </si>
  <si>
    <t>85.006,20</t>
  </si>
  <si>
    <t>0,88</t>
  </si>
  <si>
    <t>69,98</t>
  </si>
  <si>
    <t>494,31</t>
  </si>
  <si>
    <t>165,88</t>
  </si>
  <si>
    <t>81.996,14</t>
  </si>
  <si>
    <t>70,83</t>
  </si>
  <si>
    <t>241,25</t>
  </si>
  <si>
    <t>334,08</t>
  </si>
  <si>
    <t>80.596,80</t>
  </si>
  <si>
    <t>0,84</t>
  </si>
  <si>
    <t>71,67</t>
  </si>
  <si>
    <t>180,0</t>
  </si>
  <si>
    <t>446,08</t>
  </si>
  <si>
    <t>80.294,40</t>
  </si>
  <si>
    <t>0,83</t>
  </si>
  <si>
    <t>72,50</t>
  </si>
  <si>
    <t>7.978,43</t>
  </si>
  <si>
    <t>79.784,30</t>
  </si>
  <si>
    <t>73,33</t>
  </si>
  <si>
    <t>78.886,36</t>
  </si>
  <si>
    <t>74,15</t>
  </si>
  <si>
    <t>3.100,0</t>
  </si>
  <si>
    <t>25,25</t>
  </si>
  <si>
    <t>78.275,00</t>
  </si>
  <si>
    <t>74,97</t>
  </si>
  <si>
    <t>4.874,78</t>
  </si>
  <si>
    <t>15,77</t>
  </si>
  <si>
    <t>76.875,28</t>
  </si>
  <si>
    <t>75,77</t>
  </si>
  <si>
    <t>516,55</t>
  </si>
  <si>
    <t>145,10</t>
  </si>
  <si>
    <t>74.951,41</t>
  </si>
  <si>
    <t>76,54</t>
  </si>
  <si>
    <t>281,45</t>
  </si>
  <si>
    <t>260,98</t>
  </si>
  <si>
    <t>73.452,82</t>
  </si>
  <si>
    <t>77,31</t>
  </si>
  <si>
    <t>403,45</t>
  </si>
  <si>
    <t>181,13</t>
  </si>
  <si>
    <t>73.076,90</t>
  </si>
  <si>
    <t>78,07</t>
  </si>
  <si>
    <t>35,0</t>
  </si>
  <si>
    <t>2.035,55</t>
  </si>
  <si>
    <t>71.244,25</t>
  </si>
  <si>
    <t>78,81</t>
  </si>
  <si>
    <t>2.658,0</t>
  </si>
  <si>
    <t>26,80</t>
  </si>
  <si>
    <t>71.234,40</t>
  </si>
  <si>
    <t>79,55</t>
  </si>
  <si>
    <t>2.135,18</t>
  </si>
  <si>
    <t>32,35</t>
  </si>
  <si>
    <t>69.073,07</t>
  </si>
  <si>
    <t>80,27</t>
  </si>
  <si>
    <t>23,0</t>
  </si>
  <si>
    <t>2.819,64</t>
  </si>
  <si>
    <t>64.851,72</t>
  </si>
  <si>
    <t>80,94</t>
  </si>
  <si>
    <t>375,26</t>
  </si>
  <si>
    <t>161,53</t>
  </si>
  <si>
    <t>60.615,75</t>
  </si>
  <si>
    <t>81,57</t>
  </si>
  <si>
    <t>4.576,1525</t>
  </si>
  <si>
    <t>12,64</t>
  </si>
  <si>
    <t>57.842,57</t>
  </si>
  <si>
    <t>82,17</t>
  </si>
  <si>
    <t>376,49</t>
  </si>
  <si>
    <t>152,76</t>
  </si>
  <si>
    <t>57.512,61</t>
  </si>
  <si>
    <t>82,77</t>
  </si>
  <si>
    <t>54.302,28</t>
  </si>
  <si>
    <t>83,33</t>
  </si>
  <si>
    <t>2.312,59</t>
  </si>
  <si>
    <t>23,26</t>
  </si>
  <si>
    <t>53.790,84</t>
  </si>
  <si>
    <t>83,89</t>
  </si>
  <si>
    <t>2.266,3</t>
  </si>
  <si>
    <t>23,45</t>
  </si>
  <si>
    <t>53.144,74</t>
  </si>
  <si>
    <t>84,44</t>
  </si>
  <si>
    <t>887,97</t>
  </si>
  <si>
    <t>56,50</t>
  </si>
  <si>
    <t>50.170,31</t>
  </si>
  <si>
    <t>84,97</t>
  </si>
  <si>
    <t>4.975,02</t>
  </si>
  <si>
    <t>49.750,20</t>
  </si>
  <si>
    <t>85,48</t>
  </si>
  <si>
    <t>49.501,20</t>
  </si>
  <si>
    <t>86,00</t>
  </si>
  <si>
    <t>49.406,92</t>
  </si>
  <si>
    <t>86,51</t>
  </si>
  <si>
    <t>562,0</t>
  </si>
  <si>
    <t>84,15</t>
  </si>
  <si>
    <t>47.292,30</t>
  </si>
  <si>
    <t>87,00</t>
  </si>
  <si>
    <t>3.168,79</t>
  </si>
  <si>
    <t>13,59</t>
  </si>
  <si>
    <t>43.063,86</t>
  </si>
  <si>
    <t>87,45</t>
  </si>
  <si>
    <t>43.040,02</t>
  </si>
  <si>
    <t>87,90</t>
  </si>
  <si>
    <t>4.268,36</t>
  </si>
  <si>
    <t>42.683,60</t>
  </si>
  <si>
    <t>88,34</t>
  </si>
  <si>
    <t>40.463,00</t>
  </si>
  <si>
    <t>402,66</t>
  </si>
  <si>
    <t>100,25</t>
  </si>
  <si>
    <t>40.366,67</t>
  </si>
  <si>
    <t>304,30</t>
  </si>
  <si>
    <t>50,41</t>
  </si>
  <si>
    <t>718,90</t>
  </si>
  <si>
    <t>36.239,75</t>
  </si>
  <si>
    <t>35.236,0</t>
  </si>
  <si>
    <t>35.940,72</t>
  </si>
  <si>
    <t>8,13</t>
  </si>
  <si>
    <t>4.394,11</t>
  </si>
  <si>
    <t>35.724,11</t>
  </si>
  <si>
    <t>1.760,0</t>
  </si>
  <si>
    <t>19,04</t>
  </si>
  <si>
    <t>33.510,40</t>
  </si>
  <si>
    <t>4.702,0</t>
  </si>
  <si>
    <t>6,37</t>
  </si>
  <si>
    <t>29.951,74</t>
  </si>
  <si>
    <t>257,23</t>
  </si>
  <si>
    <t>115,95</t>
  </si>
  <si>
    <t>29.825,82</t>
  </si>
  <si>
    <t>128,08</t>
  </si>
  <si>
    <t>229,03</t>
  </si>
  <si>
    <t>29.334,16</t>
  </si>
  <si>
    <t>1.771,26</t>
  </si>
  <si>
    <t>16,32</t>
  </si>
  <si>
    <t>28.906,96</t>
  </si>
  <si>
    <t>101,08</t>
  </si>
  <si>
    <t>279,06</t>
  </si>
  <si>
    <t>28.207,38</t>
  </si>
  <si>
    <t>141,96</t>
  </si>
  <si>
    <t>182,43</t>
  </si>
  <si>
    <t>25.897,76</t>
  </si>
  <si>
    <t>1.876,3</t>
  </si>
  <si>
    <t>13,70</t>
  </si>
  <si>
    <t>25.705,31</t>
  </si>
  <si>
    <t>443,0</t>
  </si>
  <si>
    <t>24.759,27</t>
  </si>
  <si>
    <t>7.260,21</t>
  </si>
  <si>
    <t>3,17</t>
  </si>
  <si>
    <t>23.014,87</t>
  </si>
  <si>
    <t>800,0</t>
  </si>
  <si>
    <t>28,42</t>
  </si>
  <si>
    <t>22.736,00</t>
  </si>
  <si>
    <t>18.200,34</t>
  </si>
  <si>
    <t>22.386,42</t>
  </si>
  <si>
    <t>153,06</t>
  </si>
  <si>
    <t>143,07</t>
  </si>
  <si>
    <t>21.898,29</t>
  </si>
  <si>
    <t>20.672,62</t>
  </si>
  <si>
    <t>237,6</t>
  </si>
  <si>
    <t>86,64</t>
  </si>
  <si>
    <t>20.585,66</t>
  </si>
  <si>
    <t>1.982,40</t>
  </si>
  <si>
    <t>19.824,00</t>
  </si>
  <si>
    <t>248,0</t>
  </si>
  <si>
    <t>79,36</t>
  </si>
  <si>
    <t>19.681,28</t>
  </si>
  <si>
    <t>30,0</t>
  </si>
  <si>
    <t>588,90</t>
  </si>
  <si>
    <t>17.667,00</t>
  </si>
  <si>
    <t>56,0</t>
  </si>
  <si>
    <t>299,39</t>
  </si>
  <si>
    <t>16.765,84</t>
  </si>
  <si>
    <t>69,0</t>
  </si>
  <si>
    <t>236,72</t>
  </si>
  <si>
    <t>16.333,68</t>
  </si>
  <si>
    <t>532,63</t>
  </si>
  <si>
    <t>29,04</t>
  </si>
  <si>
    <t>15.467,58</t>
  </si>
  <si>
    <t>15.311,52</t>
  </si>
  <si>
    <t>20,15</t>
  </si>
  <si>
    <t>726,23</t>
  </si>
  <si>
    <t>14.633,53</t>
  </si>
  <si>
    <t>121,0</t>
  </si>
  <si>
    <t>118,31</t>
  </si>
  <si>
    <t>14.315,51</t>
  </si>
  <si>
    <t>724,95</t>
  </si>
  <si>
    <t>13.469,57</t>
  </si>
  <si>
    <t>1.306,54</t>
  </si>
  <si>
    <t>13.065,40</t>
  </si>
  <si>
    <t>66,0</t>
  </si>
  <si>
    <t>195,53</t>
  </si>
  <si>
    <t>12.904,98</t>
  </si>
  <si>
    <t>984,35</t>
  </si>
  <si>
    <t>13,05</t>
  </si>
  <si>
    <t>12.845,77</t>
  </si>
  <si>
    <t>42,0</t>
  </si>
  <si>
    <t>300,10</t>
  </si>
  <si>
    <t>12.604,20</t>
  </si>
  <si>
    <t>4,0</t>
  </si>
  <si>
    <t>3.068,23</t>
  </si>
  <si>
    <t>12.272,92</t>
  </si>
  <si>
    <t>9,2</t>
  </si>
  <si>
    <t>1.127,79</t>
  </si>
  <si>
    <t>10.375,67</t>
  </si>
  <si>
    <t>991,20</t>
  </si>
  <si>
    <t>9.912,00</t>
  </si>
  <si>
    <t>355,19</t>
  </si>
  <si>
    <t>25,42</t>
  </si>
  <si>
    <t>9.028,93</t>
  </si>
  <si>
    <t>500,0</t>
  </si>
  <si>
    <t>17,85</t>
  </si>
  <si>
    <t>8.925,00</t>
  </si>
  <si>
    <t>20,4</t>
  </si>
  <si>
    <t>435,84</t>
  </si>
  <si>
    <t>8.891,14</t>
  </si>
  <si>
    <t>17,63</t>
  </si>
  <si>
    <t>8.815,00</t>
  </si>
  <si>
    <t>52,0</t>
  </si>
  <si>
    <t>163,72</t>
  </si>
  <si>
    <t>8.513,44</t>
  </si>
  <si>
    <t>2,0</t>
  </si>
  <si>
    <t>4.242,91</t>
  </si>
  <si>
    <t>8.485,82</t>
  </si>
  <si>
    <t>16,0</t>
  </si>
  <si>
    <t>513,07</t>
  </si>
  <si>
    <t>8.209,12</t>
  </si>
  <si>
    <t>1.266,5</t>
  </si>
  <si>
    <t>6,17</t>
  </si>
  <si>
    <t>7.814,31</t>
  </si>
  <si>
    <t>260,31</t>
  </si>
  <si>
    <t>7.809,30</t>
  </si>
  <si>
    <t>19,40</t>
  </si>
  <si>
    <t>7.280,04</t>
  </si>
  <si>
    <t>342,0</t>
  </si>
  <si>
    <t>20,29</t>
  </si>
  <si>
    <t>6.939,18</t>
  </si>
  <si>
    <t>13,0</t>
  </si>
  <si>
    <t>531,20</t>
  </si>
  <si>
    <t>6.905,60</t>
  </si>
  <si>
    <t>102,29</t>
  </si>
  <si>
    <t>6.751,14</t>
  </si>
  <si>
    <t>12,0</t>
  </si>
  <si>
    <t>558,28</t>
  </si>
  <si>
    <t>6.699,36</t>
  </si>
  <si>
    <t>6.663,36</t>
  </si>
  <si>
    <t>4,8</t>
  </si>
  <si>
    <t>1.376,06</t>
  </si>
  <si>
    <t>6.605,09</t>
  </si>
  <si>
    <t>75,21</t>
  </si>
  <si>
    <t>86,79</t>
  </si>
  <si>
    <t>6.527,48</t>
  </si>
  <si>
    <t>30,48</t>
  </si>
  <si>
    <t>213,63</t>
  </si>
  <si>
    <t>6.511,44</t>
  </si>
  <si>
    <t>3,0</t>
  </si>
  <si>
    <t>2.093,97</t>
  </si>
  <si>
    <t>6.281,91</t>
  </si>
  <si>
    <t>19,38</t>
  </si>
  <si>
    <t>291,50</t>
  </si>
  <si>
    <t>5.649,27</t>
  </si>
  <si>
    <t>42,5</t>
  </si>
  <si>
    <t>132,44</t>
  </si>
  <si>
    <t>5.628,70</t>
  </si>
  <si>
    <t>1.371,18</t>
  </si>
  <si>
    <t>5.484,72</t>
  </si>
  <si>
    <t>50,0</t>
  </si>
  <si>
    <t>106,55</t>
  </si>
  <si>
    <t>5.327,50</t>
  </si>
  <si>
    <t>89,0</t>
  </si>
  <si>
    <t>59,67</t>
  </si>
  <si>
    <t>5.310,63</t>
  </si>
  <si>
    <t>120,0</t>
  </si>
  <si>
    <t>43,64</t>
  </si>
  <si>
    <t>5.236,80</t>
  </si>
  <si>
    <t>1,5</t>
  </si>
  <si>
    <t>3.214,54</t>
  </si>
  <si>
    <t>4.821,81</t>
  </si>
  <si>
    <t>123,0</t>
  </si>
  <si>
    <t>37,99</t>
  </si>
  <si>
    <t>4.672,77</t>
  </si>
  <si>
    <t>169,87</t>
  </si>
  <si>
    <t>27,06</t>
  </si>
  <si>
    <t>4.596,68</t>
  </si>
  <si>
    <t>322,32</t>
  </si>
  <si>
    <t>12,37</t>
  </si>
  <si>
    <t>3.987,10</t>
  </si>
  <si>
    <t>2,11</t>
  </si>
  <si>
    <t>3.958,99</t>
  </si>
  <si>
    <t>25,58</t>
  </si>
  <si>
    <t>152,03</t>
  </si>
  <si>
    <t>3.888,93</t>
  </si>
  <si>
    <t>99,41</t>
  </si>
  <si>
    <t>13,56</t>
  </si>
  <si>
    <t>261,96</t>
  </si>
  <si>
    <t>3.552,18</t>
  </si>
  <si>
    <t>99,45</t>
  </si>
  <si>
    <t>3.485,73</t>
  </si>
  <si>
    <t>4,66</t>
  </si>
  <si>
    <t>3.258,60</t>
  </si>
  <si>
    <t>99,52</t>
  </si>
  <si>
    <t>99,55</t>
  </si>
  <si>
    <t>91,33</t>
  </si>
  <si>
    <t>2.783,74</t>
  </si>
  <si>
    <t>99,58</t>
  </si>
  <si>
    <t>16,96</t>
  </si>
  <si>
    <t>164,12</t>
  </si>
  <si>
    <t>2.783,48</t>
  </si>
  <si>
    <t>99,61</t>
  </si>
  <si>
    <t>35,03</t>
  </si>
  <si>
    <t>2.311,98</t>
  </si>
  <si>
    <t>99,64</t>
  </si>
  <si>
    <t>225,16</t>
  </si>
  <si>
    <t>9,92</t>
  </si>
  <si>
    <t>2.233,59</t>
  </si>
  <si>
    <t>99,66</t>
  </si>
  <si>
    <t>2.204,66</t>
  </si>
  <si>
    <t>99,68</t>
  </si>
  <si>
    <t>33,38</t>
  </si>
  <si>
    <t>2.203,08</t>
  </si>
  <si>
    <t>99,70</t>
  </si>
  <si>
    <t>4,37</t>
  </si>
  <si>
    <t>2.185,00</t>
  </si>
  <si>
    <t>99,73</t>
  </si>
  <si>
    <t>6,10</t>
  </si>
  <si>
    <t>2.166,66</t>
  </si>
  <si>
    <t>99,75</t>
  </si>
  <si>
    <t>2.165,08</t>
  </si>
  <si>
    <t>99,77</t>
  </si>
  <si>
    <t>493,00</t>
  </si>
  <si>
    <t>1.972,00</t>
  </si>
  <si>
    <t>99,79</t>
  </si>
  <si>
    <t>95,0</t>
  </si>
  <si>
    <t>20,69</t>
  </si>
  <si>
    <t>1.965,55</t>
  </si>
  <si>
    <t>99,81</t>
  </si>
  <si>
    <t>60,0</t>
  </si>
  <si>
    <t>31,76</t>
  </si>
  <si>
    <t>1.905,60</t>
  </si>
  <si>
    <t>99,83</t>
  </si>
  <si>
    <t>350,0</t>
  </si>
  <si>
    <t>4,73</t>
  </si>
  <si>
    <t>1.655,50</t>
  </si>
  <si>
    <t>99,85</t>
  </si>
  <si>
    <t>6,91</t>
  </si>
  <si>
    <t>236,30</t>
  </si>
  <si>
    <t>1.632,83</t>
  </si>
  <si>
    <t>99,87</t>
  </si>
  <si>
    <t>2,2</t>
  </si>
  <si>
    <t>669,58</t>
  </si>
  <si>
    <t>1.473,08</t>
  </si>
  <si>
    <t>99,88</t>
  </si>
  <si>
    <t>308,67</t>
  </si>
  <si>
    <t>1.234,68</t>
  </si>
  <si>
    <t>99,90</t>
  </si>
  <si>
    <t>22,0</t>
  </si>
  <si>
    <t>43,49</t>
  </si>
  <si>
    <t>956,78</t>
  </si>
  <si>
    <t>99,91</t>
  </si>
  <si>
    <t>54,33</t>
  </si>
  <si>
    <t>869,28</t>
  </si>
  <si>
    <t>28,45</t>
  </si>
  <si>
    <t>853,50</t>
  </si>
  <si>
    <t>99,92</t>
  </si>
  <si>
    <t>4,1</t>
  </si>
  <si>
    <t>185,59</t>
  </si>
  <si>
    <t>760,92</t>
  </si>
  <si>
    <t>99,93</t>
  </si>
  <si>
    <t>747,22</t>
  </si>
  <si>
    <t>99,94</t>
  </si>
  <si>
    <t>6,39</t>
  </si>
  <si>
    <t>106,94</t>
  </si>
  <si>
    <t>683,35</t>
  </si>
  <si>
    <t>99,95</t>
  </si>
  <si>
    <t>32,4</t>
  </si>
  <si>
    <t>20,44</t>
  </si>
  <si>
    <t>662,26</t>
  </si>
  <si>
    <t>99,96</t>
  </si>
  <si>
    <t>619,18</t>
  </si>
  <si>
    <t>99,97</t>
  </si>
  <si>
    <t>90,0</t>
  </si>
  <si>
    <t>6,80</t>
  </si>
  <si>
    <t>612,00</t>
  </si>
  <si>
    <t>28,0</t>
  </si>
  <si>
    <t>17,52</t>
  </si>
  <si>
    <t>490,56</t>
  </si>
  <si>
    <t>99,98</t>
  </si>
  <si>
    <t>44,3</t>
  </si>
  <si>
    <t>9,63</t>
  </si>
  <si>
    <t>426,61</t>
  </si>
  <si>
    <t>415,16</t>
  </si>
  <si>
    <t>99,99</t>
  </si>
  <si>
    <t>348,95</t>
  </si>
  <si>
    <t>9,8</t>
  </si>
  <si>
    <t>29,29</t>
  </si>
  <si>
    <t>287,04</t>
  </si>
  <si>
    <t>224,26</t>
  </si>
  <si>
    <t>37,31</t>
  </si>
  <si>
    <t>149,24</t>
  </si>
  <si>
    <t>128,04</t>
  </si>
  <si>
    <t>24,78</t>
  </si>
  <si>
    <t>118,94</t>
  </si>
  <si>
    <t>50,68</t>
  </si>
  <si>
    <t>76,02</t>
  </si>
  <si>
    <t>1,36</t>
  </si>
  <si>
    <t>24,74</t>
  </si>
  <si>
    <t>33,65</t>
  </si>
  <si>
    <t>Valor Final do Orçamento</t>
  </si>
  <si>
    <t>BDI</t>
  </si>
  <si>
    <t>Valor Unit com BDI</t>
  </si>
  <si>
    <t xml:space="preserve">  </t>
  </si>
  <si>
    <t xml:space="preserve"> 1.1 </t>
  </si>
  <si>
    <t>CANTEIRO</t>
  </si>
  <si>
    <t xml:space="preserve"> 1.2 </t>
  </si>
  <si>
    <t>SINALIZAÇÃO DA OBRA</t>
  </si>
  <si>
    <t xml:space="preserve"> 1.3 </t>
  </si>
  <si>
    <t>INSTALAÇÕES PROVISÓRIAS</t>
  </si>
  <si>
    <t xml:space="preserve"> 1.4 </t>
  </si>
  <si>
    <t xml:space="preserve"> 1.5 </t>
  </si>
  <si>
    <t>VEICULO</t>
  </si>
  <si>
    <t xml:space="preserve"> 2.1 </t>
  </si>
  <si>
    <t>MÃO DE OBRA</t>
  </si>
  <si>
    <t xml:space="preserve"> 5.1 </t>
  </si>
  <si>
    <t>TERRAPLENAGEM</t>
  </si>
  <si>
    <t xml:space="preserve"> 5.1.3 </t>
  </si>
  <si>
    <t xml:space="preserve"> 5.1.4 </t>
  </si>
  <si>
    <t xml:space="preserve"> 5.1.5 </t>
  </si>
  <si>
    <t xml:space="preserve"> 5.1.10 </t>
  </si>
  <si>
    <t xml:space="preserve"> 5.1.13 </t>
  </si>
  <si>
    <t xml:space="preserve"> 5.1.14 </t>
  </si>
  <si>
    <t xml:space="preserve"> 5.1.15 </t>
  </si>
  <si>
    <t xml:space="preserve"> 5.2 </t>
  </si>
  <si>
    <t>CONCRETO / INTERTRAVADO</t>
  </si>
  <si>
    <t xml:space="preserve"> 5.3 </t>
  </si>
  <si>
    <t>CONTENÇÃO PASSEIO</t>
  </si>
  <si>
    <t xml:space="preserve"> 5.3.2 </t>
  </si>
  <si>
    <t xml:space="preserve"> 5.3.3 </t>
  </si>
  <si>
    <t xml:space="preserve"> 5.3.5 </t>
  </si>
  <si>
    <t xml:space="preserve"> 5.4 </t>
  </si>
  <si>
    <t>PAVIMENTAÇÃO ASFALTICA</t>
  </si>
  <si>
    <t xml:space="preserve"> 5.4.6 </t>
  </si>
  <si>
    <t xml:space="preserve"> 5.4.7 </t>
  </si>
  <si>
    <t xml:space="preserve"> 6.1 </t>
  </si>
  <si>
    <t>PÓRTICO DE ENTRADA</t>
  </si>
  <si>
    <t xml:space="preserve"> 6.1.1 </t>
  </si>
  <si>
    <t xml:space="preserve"> 6.1.2 </t>
  </si>
  <si>
    <t xml:space="preserve"> 6.1.3 </t>
  </si>
  <si>
    <t xml:space="preserve"> 6.1.4 </t>
  </si>
  <si>
    <t xml:space="preserve"> 6.1.7 </t>
  </si>
  <si>
    <t xml:space="preserve"> 6.1.10 </t>
  </si>
  <si>
    <t xml:space="preserve"> 6.1.11 </t>
  </si>
  <si>
    <t xml:space="preserve"> 6.2 </t>
  </si>
  <si>
    <t>MOTOTÁXI E BICICLETÁRIO</t>
  </si>
  <si>
    <t xml:space="preserve"> 6.2.1 </t>
  </si>
  <si>
    <t>FUNDAÇÃO</t>
  </si>
  <si>
    <t xml:space="preserve"> 6.2.1.1 </t>
  </si>
  <si>
    <t xml:space="preserve"> 6.2.1.2 </t>
  </si>
  <si>
    <t xml:space="preserve"> 6.2.1.3 </t>
  </si>
  <si>
    <t xml:space="preserve"> 6.2.1.4 </t>
  </si>
  <si>
    <t xml:space="preserve"> 6.2.1.5 </t>
  </si>
  <si>
    <t xml:space="preserve"> 6.2.1.6 </t>
  </si>
  <si>
    <t xml:space="preserve"> 6.2.1.7 </t>
  </si>
  <si>
    <t xml:space="preserve"> 6.2.1.8 </t>
  </si>
  <si>
    <t xml:space="preserve"> 6.2.2 </t>
  </si>
  <si>
    <t>SUPERESTRUTURA</t>
  </si>
  <si>
    <t xml:space="preserve"> 6.2.2.1 </t>
  </si>
  <si>
    <t xml:space="preserve"> 6.2.2.4 </t>
  </si>
  <si>
    <t xml:space="preserve"> 6.2.3 </t>
  </si>
  <si>
    <t>ALVENARIA E FECHAMENTOS</t>
  </si>
  <si>
    <t xml:space="preserve"> 6.2.3.1 </t>
  </si>
  <si>
    <t xml:space="preserve"> 6.2.4 </t>
  </si>
  <si>
    <t>REVESTIMENTOS E ACABAMENTOS</t>
  </si>
  <si>
    <t xml:space="preserve"> 6.2.4.1 </t>
  </si>
  <si>
    <t xml:space="preserve"> 6.2.4.2 </t>
  </si>
  <si>
    <t xml:space="preserve"> 6.2.4.3 </t>
  </si>
  <si>
    <t xml:space="preserve"> 6.2.5 </t>
  </si>
  <si>
    <t>COBERTURA</t>
  </si>
  <si>
    <t xml:space="preserve"> 6.2.6 </t>
  </si>
  <si>
    <t>PISO</t>
  </si>
  <si>
    <t xml:space="preserve"> 6.2.6.1 </t>
  </si>
  <si>
    <t xml:space="preserve"> 6.2.7 </t>
  </si>
  <si>
    <t>PINTURA</t>
  </si>
  <si>
    <t xml:space="preserve"> 6.2.8 </t>
  </si>
  <si>
    <t>BANCO</t>
  </si>
  <si>
    <t xml:space="preserve"> 6.3 </t>
  </si>
  <si>
    <t>PONTO DE ÔNIBUS</t>
  </si>
  <si>
    <t xml:space="preserve"> 6.3.1 </t>
  </si>
  <si>
    <t>PONTO DE ÔNIBUS, TIPO GRANDE</t>
  </si>
  <si>
    <t xml:space="preserve"> 6.3.1.1 </t>
  </si>
  <si>
    <t xml:space="preserve"> 6.3.1.2 </t>
  </si>
  <si>
    <t xml:space="preserve"> 6.3.1.3 </t>
  </si>
  <si>
    <t xml:space="preserve"> 6.3.1.4 </t>
  </si>
  <si>
    <t xml:space="preserve"> 6.3.1.5 </t>
  </si>
  <si>
    <t xml:space="preserve"> 6.3.1.6 </t>
  </si>
  <si>
    <t xml:space="preserve"> 6.3.1.7 </t>
  </si>
  <si>
    <t xml:space="preserve"> 6.3.1.9 </t>
  </si>
  <si>
    <t xml:space="preserve"> 6.3.1.11 </t>
  </si>
  <si>
    <t xml:space="preserve"> 6.3.1.12 </t>
  </si>
  <si>
    <t xml:space="preserve"> 6.3.1.14 </t>
  </si>
  <si>
    <t xml:space="preserve"> 6.3.1.15 </t>
  </si>
  <si>
    <t xml:space="preserve"> 6.3.1.16 </t>
  </si>
  <si>
    <t xml:space="preserve"> 6.3.1.18 </t>
  </si>
  <si>
    <t xml:space="preserve"> 6.3.1.19 </t>
  </si>
  <si>
    <t xml:space="preserve"> 6.3.1.20 </t>
  </si>
  <si>
    <t xml:space="preserve"> 6.3.1.21 </t>
  </si>
  <si>
    <t xml:space="preserve"> 6.3.1.22 </t>
  </si>
  <si>
    <t xml:space="preserve"> 6.3.1.27 </t>
  </si>
  <si>
    <t xml:space="preserve"> 6.3.2 </t>
  </si>
  <si>
    <t>PONTO DE ÔNIBUS, TIPO MÉDIO</t>
  </si>
  <si>
    <t xml:space="preserve"> 6.3.2.1 </t>
  </si>
  <si>
    <t xml:space="preserve"> 6.3.2.2 </t>
  </si>
  <si>
    <t xml:space="preserve"> 6.3.2.3 </t>
  </si>
  <si>
    <t xml:space="preserve"> 6.3.2.4 </t>
  </si>
  <si>
    <t xml:space="preserve"> 6.3.2.5 </t>
  </si>
  <si>
    <t xml:space="preserve"> 6.3.2.6 </t>
  </si>
  <si>
    <t xml:space="preserve"> 6.3.2.7 </t>
  </si>
  <si>
    <t xml:space="preserve"> 6.3.2.8 </t>
  </si>
  <si>
    <t xml:space="preserve"> 6.3.2.9 </t>
  </si>
  <si>
    <t xml:space="preserve"> 6.3.2.10 </t>
  </si>
  <si>
    <t xml:space="preserve"> 6.3.2.11 </t>
  </si>
  <si>
    <t xml:space="preserve"> 6.3.2.12 </t>
  </si>
  <si>
    <t xml:space="preserve"> 6.3.2.13 </t>
  </si>
  <si>
    <t xml:space="preserve"> 6.3.2.14 </t>
  </si>
  <si>
    <t xml:space="preserve"> 6.3.2.15 </t>
  </si>
  <si>
    <t xml:space="preserve"> 6.3.2.16 </t>
  </si>
  <si>
    <t xml:space="preserve"> 6.3.2.17 </t>
  </si>
  <si>
    <t xml:space="preserve"> 6.3.2.18 </t>
  </si>
  <si>
    <t xml:space="preserve"> 6.3.2.19 </t>
  </si>
  <si>
    <t xml:space="preserve"> 6.3.2.20 </t>
  </si>
  <si>
    <t xml:space="preserve"> 6.3.2.21 </t>
  </si>
  <si>
    <t xml:space="preserve"> 6.3.2.22 </t>
  </si>
  <si>
    <t xml:space="preserve"> 6.3.2.23 </t>
  </si>
  <si>
    <t xml:space="preserve"> 6.3.2.24 </t>
  </si>
  <si>
    <t xml:space="preserve"> 6.3.2.25 </t>
  </si>
  <si>
    <t xml:space="preserve"> 6.3.2.26 </t>
  </si>
  <si>
    <t xml:space="preserve"> 6.3.3 </t>
  </si>
  <si>
    <t>PONTO DE ÔNIBUS, TIPO PEQUENO</t>
  </si>
  <si>
    <t xml:space="preserve"> 6.3.3.1 </t>
  </si>
  <si>
    <t xml:space="preserve"> 6.3.3.2 </t>
  </si>
  <si>
    <t xml:space="preserve"> 6.3.3.3 </t>
  </si>
  <si>
    <t xml:space="preserve"> 6.3.3.4 </t>
  </si>
  <si>
    <t xml:space="preserve"> 6.3.3.5 </t>
  </si>
  <si>
    <t xml:space="preserve"> 6.3.3.6 </t>
  </si>
  <si>
    <t xml:space="preserve"> 6.3.3.7 </t>
  </si>
  <si>
    <t xml:space="preserve"> 6.3.3.8 </t>
  </si>
  <si>
    <t xml:space="preserve"> 6.3.3.9 </t>
  </si>
  <si>
    <t xml:space="preserve"> 6.3.3.10 </t>
  </si>
  <si>
    <t xml:space="preserve"> 6.3.3.11 </t>
  </si>
  <si>
    <t xml:space="preserve"> 6.3.3.13 </t>
  </si>
  <si>
    <t xml:space="preserve"> 6.3.3.15 </t>
  </si>
  <si>
    <t xml:space="preserve"> 6.3.3.20 </t>
  </si>
  <si>
    <t xml:space="preserve"> 6.3.3.21 </t>
  </si>
  <si>
    <t xml:space="preserve"> 6.3.3.22 </t>
  </si>
  <si>
    <t xml:space="preserve"> 6.3.3.23 </t>
  </si>
  <si>
    <t xml:space="preserve"> 6.3.3.24 </t>
  </si>
  <si>
    <t xml:space="preserve"> 6.4 </t>
  </si>
  <si>
    <t>PERGOLADO 1 - ROTATÓRIA</t>
  </si>
  <si>
    <t xml:space="preserve"> 6.4.1 </t>
  </si>
  <si>
    <t xml:space="preserve"> 6.4.2 </t>
  </si>
  <si>
    <t xml:space="preserve"> 6.4.3 </t>
  </si>
  <si>
    <t xml:space="preserve"> 6.4.4 </t>
  </si>
  <si>
    <t xml:space="preserve"> 6.4.5 </t>
  </si>
  <si>
    <t xml:space="preserve"> 6.4.6 </t>
  </si>
  <si>
    <t xml:space="preserve"> 6.4.7 </t>
  </si>
  <si>
    <t xml:space="preserve"> 6.4.8 </t>
  </si>
  <si>
    <t xml:space="preserve"> 6.4.9 </t>
  </si>
  <si>
    <t xml:space="preserve"> 6.4.10 </t>
  </si>
  <si>
    <t xml:space="preserve"> 6.4.11 </t>
  </si>
  <si>
    <t xml:space="preserve"> 6.4.12 </t>
  </si>
  <si>
    <t xml:space="preserve"> 6.4.13 </t>
  </si>
  <si>
    <t xml:space="preserve"> 6.5 </t>
  </si>
  <si>
    <t>PERGOLADO 2 - PRAÇA</t>
  </si>
  <si>
    <t xml:space="preserve"> 6.5.1 </t>
  </si>
  <si>
    <t xml:space="preserve"> 6.5.2 </t>
  </si>
  <si>
    <t xml:space="preserve"> 6.5.3 </t>
  </si>
  <si>
    <t xml:space="preserve"> 6.5.4 </t>
  </si>
  <si>
    <t xml:space="preserve"> 6.5.5 </t>
  </si>
  <si>
    <t xml:space="preserve"> 6.5.6 </t>
  </si>
  <si>
    <t xml:space="preserve"> 6.5.7 </t>
  </si>
  <si>
    <t xml:space="preserve"> 6.5.8 </t>
  </si>
  <si>
    <t xml:space="preserve"> 6.5.9 </t>
  </si>
  <si>
    <t xml:space="preserve"> 6.5.10 </t>
  </si>
  <si>
    <t xml:space="preserve"> 6.5.11 </t>
  </si>
  <si>
    <t xml:space="preserve"> 6.5.12 </t>
  </si>
  <si>
    <t xml:space="preserve"> 6.5.13 </t>
  </si>
  <si>
    <t xml:space="preserve"> 6.6 </t>
  </si>
  <si>
    <t>PERGOLADO 3 - ACARAJÉ</t>
  </si>
  <si>
    <t xml:space="preserve"> 6.6.1 </t>
  </si>
  <si>
    <t xml:space="preserve"> 6.6.2 </t>
  </si>
  <si>
    <t xml:space="preserve"> 6.6.3 </t>
  </si>
  <si>
    <t xml:space="preserve"> 6.6.4 </t>
  </si>
  <si>
    <t xml:space="preserve"> 6.6.5 </t>
  </si>
  <si>
    <t xml:space="preserve"> 6.6.6 </t>
  </si>
  <si>
    <t xml:space="preserve"> 6.6.7 </t>
  </si>
  <si>
    <t xml:space="preserve"> 6.6.8 </t>
  </si>
  <si>
    <t xml:space="preserve"> 6.6.9 </t>
  </si>
  <si>
    <t xml:space="preserve"> 6.6.10 </t>
  </si>
  <si>
    <t xml:space="preserve"> 6.6.11 </t>
  </si>
  <si>
    <t xml:space="preserve"> 6.6.12 </t>
  </si>
  <si>
    <t xml:space="preserve"> 6.6.13 </t>
  </si>
  <si>
    <t xml:space="preserve"> 6.6.14 </t>
  </si>
  <si>
    <t xml:space="preserve"> 6.6.15 </t>
  </si>
  <si>
    <t xml:space="preserve"> 6.6.16 </t>
  </si>
  <si>
    <t xml:space="preserve"> 6.6.17 </t>
  </si>
  <si>
    <t xml:space="preserve"> 6.7 </t>
  </si>
  <si>
    <t>PERGOLADO 4 - MOTOTÁXI</t>
  </si>
  <si>
    <t xml:space="preserve"> 6.7.1 </t>
  </si>
  <si>
    <t xml:space="preserve"> 6.7.2 </t>
  </si>
  <si>
    <t xml:space="preserve"> 6.7.3 </t>
  </si>
  <si>
    <t xml:space="preserve"> 6.7.4 </t>
  </si>
  <si>
    <t xml:space="preserve"> 6.7.5 </t>
  </si>
  <si>
    <t xml:space="preserve"> 6.7.6 </t>
  </si>
  <si>
    <t xml:space="preserve"> 6.7.7 </t>
  </si>
  <si>
    <t xml:space="preserve"> 6.7.8 </t>
  </si>
  <si>
    <t xml:space="preserve"> 6.7.9 </t>
  </si>
  <si>
    <t xml:space="preserve"> 6.7.10 </t>
  </si>
  <si>
    <t xml:space="preserve"> 6.7.11 </t>
  </si>
  <si>
    <t xml:space="preserve"> 6.7.12 </t>
  </si>
  <si>
    <t xml:space="preserve"> 6.7.13 </t>
  </si>
  <si>
    <t xml:space="preserve"> 6.7.14 </t>
  </si>
  <si>
    <t xml:space="preserve"> 6.7.15 </t>
  </si>
  <si>
    <t xml:space="preserve"> 6.7.16 </t>
  </si>
  <si>
    <t xml:space="preserve"> 6.7.17 </t>
  </si>
  <si>
    <t xml:space="preserve"> 6.8 </t>
  </si>
  <si>
    <t>PERGOLADO 5 - BICICLETÁRIO</t>
  </si>
  <si>
    <t xml:space="preserve"> 6.8.1 </t>
  </si>
  <si>
    <t xml:space="preserve"> 6.8.2 </t>
  </si>
  <si>
    <t xml:space="preserve"> 6.8.3 </t>
  </si>
  <si>
    <t xml:space="preserve"> 6.8.4 </t>
  </si>
  <si>
    <t xml:space="preserve"> 6.8.5 </t>
  </si>
  <si>
    <t xml:space="preserve"> 6.8.6 </t>
  </si>
  <si>
    <t xml:space="preserve"> 6.8.7 </t>
  </si>
  <si>
    <t xml:space="preserve"> 6.8.8 </t>
  </si>
  <si>
    <t xml:space="preserve"> 6.8.9 </t>
  </si>
  <si>
    <t xml:space="preserve"> 6.8.10 </t>
  </si>
  <si>
    <t xml:space="preserve"> 6.8.11 </t>
  </si>
  <si>
    <t xml:space="preserve"> 6.8.12 </t>
  </si>
  <si>
    <t xml:space="preserve"> 6.8.13 </t>
  </si>
  <si>
    <t xml:space="preserve"> 6.9 </t>
  </si>
  <si>
    <t>PERGOLADO 6 - ESTACIONAMENTO (6X)</t>
  </si>
  <si>
    <t xml:space="preserve"> 6.9.1 </t>
  </si>
  <si>
    <t xml:space="preserve"> 6.9.2 </t>
  </si>
  <si>
    <t xml:space="preserve"> 6.9.3 </t>
  </si>
  <si>
    <t xml:space="preserve"> 6.9.4 </t>
  </si>
  <si>
    <t xml:space="preserve"> 6.9.5 </t>
  </si>
  <si>
    <t xml:space="preserve"> 6.9.6 </t>
  </si>
  <si>
    <t xml:space="preserve"> 6.9.7 </t>
  </si>
  <si>
    <t xml:space="preserve"> 6.9.8 </t>
  </si>
  <si>
    <t xml:space="preserve"> 6.9.9 </t>
  </si>
  <si>
    <t xml:space="preserve"> 6.9.10 </t>
  </si>
  <si>
    <t xml:space="preserve"> 6.9.11 </t>
  </si>
  <si>
    <t xml:space="preserve"> 6.9.12 </t>
  </si>
  <si>
    <t xml:space="preserve"> 6.9.13 </t>
  </si>
  <si>
    <t xml:space="preserve"> 6.10 </t>
  </si>
  <si>
    <t>EQUIPAMENTOS URBANOS</t>
  </si>
  <si>
    <t xml:space="preserve"> 7.1 </t>
  </si>
  <si>
    <t>ELETRICA</t>
  </si>
  <si>
    <t xml:space="preserve"> 7.1.1 </t>
  </si>
  <si>
    <t>TUBULAÇÕES E CAIXAS ( ILUMINAÇÃO E TOMADAS )</t>
  </si>
  <si>
    <t xml:space="preserve"> 7.1.2 </t>
  </si>
  <si>
    <t>FIAÇÕES E CABEAÇÕES</t>
  </si>
  <si>
    <t xml:space="preserve"> 7.1.3 </t>
  </si>
  <si>
    <t>TOMADAS E EQUIPAMENTOS</t>
  </si>
  <si>
    <t xml:space="preserve"> 7.2 </t>
  </si>
  <si>
    <t xml:space="preserve"> 7.3 </t>
  </si>
  <si>
    <t>DADOS</t>
  </si>
  <si>
    <t xml:space="preserve"> 7.3.1 </t>
  </si>
  <si>
    <t xml:space="preserve"> 7.3.4 </t>
  </si>
  <si>
    <t xml:space="preserve"> 7.4 </t>
  </si>
  <si>
    <t>TELEFONIA</t>
  </si>
  <si>
    <t xml:space="preserve"> 7.4.4 </t>
  </si>
  <si>
    <t xml:space="preserve"> 9.1 </t>
  </si>
  <si>
    <t>PASSARELA</t>
  </si>
  <si>
    <t xml:space="preserve"> 9.1.3 </t>
  </si>
  <si>
    <t>DESAPROPRIAÇÃO</t>
  </si>
  <si>
    <t xml:space="preserve"> 9.1.3.14 </t>
  </si>
  <si>
    <t xml:space="preserve"> 9.1.3.15 </t>
  </si>
  <si>
    <t xml:space="preserve"> 9.1.3.16 </t>
  </si>
  <si>
    <t>FORNECIMENTO E MONTAGEM DE ESTRUTURA EM AÇO ASTM-A36, SEM PINTURA</t>
  </si>
  <si>
    <t>REVESTIMENTO EM PLACA DE ALUMÍNIO COMPOSTO "ACM", ESPESSURA DE 4 MM E ACABAMENTO EM PVDF</t>
  </si>
  <si>
    <t>DESCARTE DE RESÍDUOS DA CONSTRUÇÃO CIVIL EM ÁREA LICENCIADA</t>
  </si>
  <si>
    <t>MURO EM ALVENARIA BLOCO CERÂMICO, E= 0,19M, C/ ALV DE PEDRA 0,35 X 0,60M, COLUNAS (9X20CM) E CINTAMENTO (9X15CM) SUPERIOR E INFERIOR CONCRETO ARMADO FCK =15,0 MPA CADA 3,00M, CHAPISCO E REBOCO</t>
  </si>
  <si>
    <t>REGULARIZAÇÃO MANUAL E COMPACTAÇÃO COM PLACA VIBRATÓRIA</t>
  </si>
  <si>
    <t>CONCRETO SIMPLES USINADO FCK=30MPA, BOMBEADO, LANÇADO E ADENSADO EM SUPERESTRUTURA</t>
  </si>
  <si>
    <t>PINTURA COM ESMALTE ALQUÍDICO EM ESTRUTURA METÁLICA</t>
  </si>
  <si>
    <t>PINTURA COM TINTA ACRILICA BASE SOLVENTE NA COR CONCRETO PARA EXTERIOR SOBRE CONCRETO COM 1 DEMAO DE SELADOR ACRILICO BASE AGUA E 2 DEMAOS DE ACABAMENTO, INCLUSIVE LIXAMENTO.</t>
  </si>
  <si>
    <t>CABO PRYSMIAN AFUMEX IRISTECH 1KV 6,0MM2</t>
  </si>
  <si>
    <t>FAIXA ELEVADA PARA TRAVESSIA DE PEDESTRES EM MASSA ASFÁLTICA - LOMBOFAIXA DE VIAS COM EXECUÇÃO DE RECAPEAMENTO</t>
  </si>
  <si>
    <t>ESTACA TIPO RAIZ, DIÂMETRO DE 15 CM PARA 25 T, EM SOLO</t>
  </si>
  <si>
    <t>CABO AFUMEX IRISTECH 1KV 10,0MM2</t>
  </si>
  <si>
    <t>REGULARIZACAO E NIVELAMENTO SOLO 1A.CAT.COM RETROESCAVADEIRA</t>
  </si>
  <si>
    <t>DUTO CORRUGADO FLEXÍVEL EM PEAD Ø = 4", TIPO KANALEX OU SIMILAR, LANÇADO DIRETAMENTE NO SOLO, EXCLUSIVE ESCAVAÇÃO E REATERRO</t>
  </si>
  <si>
    <t>SBC (172860) - POSTE METÁLICO H=6M COM 2 PETÁLAS EM LED BRANCA 100W</t>
  </si>
  <si>
    <t>ATERRO COM AREIA FINA, COMPACTADO MECANICAMENTE, INCLUSIVE AQUISIÇÃO EM DEPÓSITO DE MATERIAL, EXCLUSIVE TRANSPORTE - REV.04</t>
  </si>
  <si>
    <t>LOCAÇÃO DE VEICULO  C/COMBUSTIVEL. REF. EMBASA (30.02.58)</t>
  </si>
  <si>
    <t>DEMOLIÇÃO DE MEIO-FIO GRANÍTICO OU PRE-MOLDADO</t>
  </si>
  <si>
    <t>CONTAINER REFEITORIO 12.12X2,44X2.57 C/5 MESAS/BANCOS/PIA</t>
  </si>
  <si>
    <t>TAXA DE MOBILIZAÇÃO E DESMOBILIZAÇÃO DE EQUIPAMENTOS PARA EXECUÇÃO DE ESTACA TIPO RAIZ EM SOLO</t>
  </si>
  <si>
    <t>REVESTIMENTO CERÂMICO PADRÃO ALTO - INCL. REJUNTAMENTO</t>
  </si>
  <si>
    <t>CONCRETO SIMPLES USINADO FCK=30MPA, BOMBEADO, LANÇADO E ADENSADO NA INFRAESTRUTURA</t>
  </si>
  <si>
    <t>DUTO CORRUGADO FLEXÍVEL EM PEAD Ø = 2", TIPO KANALEX OU SIMILAR, LANÇADO DIRETAMENTE NO SOLO, EXCLUSIVE ESCAVAÇÃO E REATERRO</t>
  </si>
  <si>
    <t>DEMOLIÇÃO DE PAVIMENTAÇÃO (CAPA) ASFÁLTICA</t>
  </si>
  <si>
    <t>DEMOLIÇÃO DE PAVIMENTAÇÃO EM PARALELEPÍPEDO SEM REAPROVEITAMENTO</t>
  </si>
  <si>
    <t>LAJE PRÉ-FABRICADA TRELIÇADA PARA PISO OU COBERTURA, INTEREIXO 38CM, H=16CM, EL. ENCHIMENTO EM EPS H=12CM, INCLUSIVE ESCORAMENTO EM MADEIRA E CAPEAMENTO 4CM.</t>
  </si>
  <si>
    <t>IMPERMEABILIZACAO EM LAJE DE COBERTURA BASE 2,5CM</t>
  </si>
  <si>
    <t>IMPRIMAÇÃO - EXECUÇÃO COM FORNECIMENTO DE MATERIAL</t>
  </si>
  <si>
    <t>SINAPI (103426) LUVA DE EMENDA PARA DUTO PEAD Ø 4" FAB. KANAFLEX OU SIMILAR TÉCNICO</t>
  </si>
  <si>
    <t>REVESTIMENTO CERÂMICO PADRÃO MÉDIO - INCL. REJUNTAMENTO</t>
  </si>
  <si>
    <t>LOCAÇÃO DE CONTAINER - ESCRITÓRIO COM BANHEIRO - 6,20 X 2,40M - REV 02_02/2022</t>
  </si>
  <si>
    <t>CAIXA DE INSPEÇÃO EM PVC D=300MM</t>
  </si>
  <si>
    <t>ORSE (9629) - LUMINÁRIA TIPO BALIZADOR PARA ÁREA EXTERNA</t>
  </si>
  <si>
    <t>SEINFRA (C0083) - FORNECIMENTO, MONTAGEM E DESMONTAGEM DE ANDAIME</t>
  </si>
  <si>
    <t>GRANITO BRANCO DALLAS EM PAREDE 2CM</t>
  </si>
  <si>
    <t>LOCAÇÃO DE CONTAINER - BANHEIRO COM CHUVEIROS E VASOS - 4,30 X 2,30M</t>
  </si>
  <si>
    <t>COPIA DA SBC (172860) - POSTE METÁLICO H=6M COM 4 PETÁLAS EM LED BRANCA 100W</t>
  </si>
  <si>
    <t>LOCAÇÃO DE CONTAINER - ALMOXARIFADO SEM BANHEIRO - 6,00 X 2,40M - REV 02_02/2022</t>
  </si>
  <si>
    <t>INTERDIÇÃO DE OBRA COM FITA DE SINALIZAÇÃO. REF. ORSE 59</t>
  </si>
  <si>
    <t>ORSE (8245) - MURETA EM ALVENARIA, H=0,35M COM REVESTIMENTO  - (PADRÃO CEHOP), INCLUSIVE FUNDAÇÃO</t>
  </si>
  <si>
    <t>TAPUME/CERCAMENTO ALTURA 1,20M TELA PLASTICA FACHADEIRA</t>
  </si>
  <si>
    <t>LUMINÁRIA CALHA SOBREPOR P/LAMP.FLUORESCENTE 2X40W OU LED 18 À 20W, COMPLETA,INCL.REATOR ELETRONICO E LAMPADAS. REV 03_06/2024</t>
  </si>
  <si>
    <t>EMBUTIDO DE SOLO/CHÃO LED 3000K 20W BIVOLT PRETO VENNA 24º EXTERNO 6424 - NORDECOR OU SIMILAR. REF.SBC (060125)</t>
  </si>
  <si>
    <t>HASTE DE ATERRAMENTO DE 5/8" X 2,4 M</t>
  </si>
  <si>
    <t>REFORÇO DO SUBLEITO COM MATERIAL DE JAZIDA - 100% PROCTOR INTERMEDIÁRIO</t>
  </si>
  <si>
    <t>INSTALAÇÃO DE BALIZADOR METÁLICO, MODELO OLEGÁRIO, EM TUBO DE AÇO GALVANIZADO ESPESSURA 3" E DIMENSÕES 9 CM X 78,5 CM, COM PINTURA ELETROSTÁTICA, SOBRE PISO DE CONCRETO EXISTENTE. AF_11/2021. REF  SINAPI (103309)</t>
  </si>
  <si>
    <t>PISO MONOLITICO (GRANILITE) 40X40CM COM JUNTAS</t>
  </si>
  <si>
    <t>SINAPI (103426) LUVA DE EMENDA PARA DUTO PEAD Ø 2" FAB. KANAFLEX OU SIMILAR TÉCNICO</t>
  </si>
  <si>
    <t>ESCAVAÇÃO MECÂNICA, REATERRO E COMPACTAÇÃO VALA MATERIAL 1ª CATEGORIA</t>
  </si>
  <si>
    <t>BANCO DE CONCRETO EM ALVENARIA DE TIJOLOS, ASSENTO EM CONCRETO ARMADO, SEM ENCOSTO, PINTADO COM TINTA ACRÍLICA, 2 DEMÃOS</t>
  </si>
  <si>
    <t>PLATIBANDA DE ALVENARIA DE BLOCO CERÂMICO 10X20X20CM, ASSENTADO COM ARGAMASSA DE CIMENTO, CAL HIDRATADA CH1 E AREIA NO TRAÇO 1:0,5:8, AMARRADA COM PILARETES EM CONC. ARM. A CADA 2M (H=1.0M), EXCL. REVEST.</t>
  </si>
  <si>
    <t>ORSE (11337) - QUADRO DE EMBUTIR EM CHAPA DE AÇO, ENTRADA DE MEDIÇÃO BIFÁSICO DE 70A, COM BARRAMENTO BIFÁSICO CONTENDO DISJUNTOR GERAL BIFÁSICO DE 70A, 1 BARRAMENTOS PARCIAL, 1 DISJUNTOR PARCIAL BIFÁSICO DE 32A, 10 DISJUNTORES BIFÁSICO DE 25A, 1 PROTETORES DE SURTOS 275V/IN=20KA CONFORME DIAGRAMA UNIFILAR.</t>
  </si>
  <si>
    <t>SINALIZAÇÃO NOTURNA COM TELA TAPUME PVC, BALDE PLÁSTICO FIAÇÃO E LÂMPADA, REUTILIZAÇÃO 7 VEZES</t>
  </si>
  <si>
    <t>POSTE DE CONCRETO CIRCULAR, 200 KG, H = 7,00 M</t>
  </si>
  <si>
    <t>PLACA EM AÇO Nº 16 GALVANIZADO COM PELÍCULA RETRORREFLETIVA TIPO I + I - CONFECÇÃO</t>
  </si>
  <si>
    <t>CABO DE COBRE NÚ 16MM2</t>
  </si>
  <si>
    <t>BANCO EM MADEIRA DE LEI C=1,8M, L=0,4M E H=0,4M</t>
  </si>
  <si>
    <t>CAVALETE EM PERFIL METÁLICO PARA PLACA DE SINALIZAÇÃO - 1,00 M X 1,00 M - CONFECÇÃO</t>
  </si>
  <si>
    <t>REFLETOR TR LED, CORPO EM ALUMINIO, VIDRO TEMPERADO, POTENCIA 20W, BIVOLT, TEMP.COR 3000K, IP-65, DA TASCHIBRA OU SIMILAR</t>
  </si>
  <si>
    <t>CABO PRYSMIAN AFUMEX IRISTECH 1KV 25,0MM2</t>
  </si>
  <si>
    <t>CONECTOR OLHAL CABO/HASTE DE 3/4´</t>
  </si>
  <si>
    <t>EXECUÇÃO DE PINTURA ASFÁLTICA DE LIGAÇÃO, EXCLUSIVE FORNECIMENTO DE LIGANTE</t>
  </si>
  <si>
    <t>TERMINAL DE COMPRESSAO COBRE ESTANHADO 4AWG-16MM2</t>
  </si>
  <si>
    <t>MURETA EM ALVENARIA, CHAPISCADA E REBOCADA, INCLUSIVE FUNDAÇÃO</t>
  </si>
  <si>
    <t>CABO PRYSMIAN AFUMEX IRISTECH 1KV 16,0MM2</t>
  </si>
  <si>
    <t>DESTOCAMENTO DE ÁRVORES DIÂMETRO SUPERIOR A 0,30M</t>
  </si>
  <si>
    <t>PINTURA DE PROTEÇÃO SOBRE MADEIRA, COM 2 DEMÃOS, VERNIZ POLISTEN - STAIN, AÇÃO FUNGICIDA E INSETICIDA, COR TRANSPARENTE, SAYERLACK OU SIMILAR - R1</t>
  </si>
  <si>
    <t>CONTRATAÇÃO DE EMPRESA ESPECIALIZADA PARA SERVIÇOS DE ADEQUAÇÃO E MODERNIZAÇÃO DE AMBIENTES INTERNOS EM UNIDADES ADMINISTRATIVAS DA PREFEITURA DE CAMAÇARI, CONTEMPLANDO DIVISÓRIAS, FORROS, PAINÉIS, PORTAS E ELEMENTOS COMPLEMENTARES</t>
  </si>
  <si>
    <t>PLANILHA  RESUMO</t>
  </si>
  <si>
    <t>LOTE : ÚNICO</t>
  </si>
  <si>
    <t>DATA ORÇAMENTO: JUNHO/2026</t>
  </si>
  <si>
    <t xml:space="preserve"> CONTRATAÇÃO DE EMPRESA ESPECIALIZADA EM ENGENHARIA PARA EXECUÇÃO DE OBRAS DE REFORMA E REQUALIFICAÇÃO URBANÍSTICA DA AVENIDA SENHOR DO BONFIM NO DISTRITO DE MONTE GORDO -  CAMAÇARI -  BAHIA.</t>
  </si>
  <si>
    <t>PLANILHA DE PREÇOS UNITÁRIOS</t>
  </si>
  <si>
    <t xml:space="preserve"> 01.12.51 </t>
  </si>
  <si>
    <t>SINAPI (105005) - RAMPA DE ACESSIBILIDADE EM CONCRETO MOLDADO IN LOCO, EM CALÇADA PRÉ EXISTENTE COM LARGURA MENOR À 3,00 M, FCK 30MPA, COM PISO PODOTÁTIL. AF_03/2024</t>
  </si>
  <si>
    <t>SINAPI (105542) -BLOCOS, CONECTORES E EMENDAS</t>
  </si>
  <si>
    <t>SINAPI (105542) -FIXAÇÕES, PARAFUSOS E CHUMBADORES</t>
  </si>
  <si>
    <t>Pavimento Intertravado</t>
  </si>
  <si>
    <t>Limpeza</t>
  </si>
  <si>
    <t>Guias e sarjetas</t>
  </si>
  <si>
    <t>Asfalto</t>
  </si>
  <si>
    <t>Fundações Rasas (Blocos, Sapatas, Vigas Baldrame)</t>
  </si>
  <si>
    <t>Muros</t>
  </si>
  <si>
    <t>Execução de Cortes e  Aterros</t>
  </si>
  <si>
    <t>PT</t>
  </si>
  <si>
    <t>INSTALACOES ELETRICAS - LEITOS E CABOS</t>
  </si>
  <si>
    <t>Massa Única Externa</t>
  </si>
  <si>
    <t>Instalações para Canteiros de Obras</t>
  </si>
  <si>
    <t>SERVICOS ADMINISTRATIVOS</t>
  </si>
  <si>
    <t>PREPARACAO DO TERRENO</t>
  </si>
  <si>
    <t>Aterros, Bases, Sub bases e Imprimações</t>
  </si>
  <si>
    <t>Demolições e Remoções</t>
  </si>
  <si>
    <t>Serviços Preliminares para Execução de Redes de Energia Elétrica e de Iluminação Pública</t>
  </si>
  <si>
    <t>Escavação Vertical a Céu Aberto</t>
  </si>
  <si>
    <t>Alvenaria Estrutural - Blocos de Concreto</t>
  </si>
  <si>
    <t>Paisagismo - Plantio</t>
  </si>
  <si>
    <t>Estruturas de Contenção - Perfis Pranchados, Cortinas e Muros de Arrimo</t>
  </si>
  <si>
    <t>Demolições / Remoções</t>
  </si>
  <si>
    <t>Acessibilidade</t>
  </si>
  <si>
    <t>140,69</t>
  </si>
  <si>
    <t>42.811,97</t>
  </si>
  <si>
    <t>INSTALACOES PROVISORIAS</t>
  </si>
  <si>
    <t>88,79</t>
  </si>
  <si>
    <t>89,21</t>
  </si>
  <si>
    <t>89,63</t>
  </si>
  <si>
    <t>90,00</t>
  </si>
  <si>
    <t>90,38</t>
  </si>
  <si>
    <t>90,75</t>
  </si>
  <si>
    <t>Fornecimento de Materiais para Redes de Energia Elétrica e Iluminação</t>
  </si>
  <si>
    <t>91,10</t>
  </si>
  <si>
    <t>91,41</t>
  </si>
  <si>
    <t>91,72</t>
  </si>
  <si>
    <t>Fôrmas para Estruturas de Concreto Armado</t>
  </si>
  <si>
    <t>92,02</t>
  </si>
  <si>
    <t>92,32</t>
  </si>
  <si>
    <t>Estruturas Pre-Moldadas de Concreto</t>
  </si>
  <si>
    <t>92,62</t>
  </si>
  <si>
    <t>TRATAMENTOS E IMPERMEABILIZACOES</t>
  </si>
  <si>
    <t>92,88</t>
  </si>
  <si>
    <t>Imprimação</t>
  </si>
  <si>
    <t>93,15</t>
  </si>
  <si>
    <t>93,41</t>
  </si>
  <si>
    <t>Pavimento Rígido de Concreto</t>
  </si>
  <si>
    <t>93,65</t>
  </si>
  <si>
    <t>PROJETOS</t>
  </si>
  <si>
    <t>93,88</t>
  </si>
  <si>
    <t>94,12</t>
  </si>
  <si>
    <t>94,34</t>
  </si>
  <si>
    <t>94,56</t>
  </si>
  <si>
    <t>94,77</t>
  </si>
  <si>
    <t>Mobilização / Instalações Provisórias / Desmobilização</t>
  </si>
  <si>
    <t>94,98</t>
  </si>
  <si>
    <t>95,18</t>
  </si>
  <si>
    <t>95,37</t>
  </si>
  <si>
    <t>95,54</t>
  </si>
  <si>
    <t>95,71</t>
  </si>
  <si>
    <t>95,87</t>
  </si>
  <si>
    <t>96,03</t>
  </si>
  <si>
    <t>REVESTIMENTOS INTERNOS</t>
  </si>
  <si>
    <t>96,18</t>
  </si>
  <si>
    <t>96,33</t>
  </si>
  <si>
    <t>Vidros e Espelhos</t>
  </si>
  <si>
    <t>96,47</t>
  </si>
  <si>
    <t>96,61</t>
  </si>
  <si>
    <t>ED-</t>
  </si>
  <si>
    <t>96,74</t>
  </si>
  <si>
    <t>Chapisco</t>
  </si>
  <si>
    <t>96,88</t>
  </si>
  <si>
    <t>Caixas Enterradas</t>
  </si>
  <si>
    <t>97,01</t>
  </si>
  <si>
    <t>97,13</t>
  </si>
  <si>
    <t>PAVIMENTACOES INTERNAS</t>
  </si>
  <si>
    <t>97,24</t>
  </si>
  <si>
    <t>97,34</t>
  </si>
  <si>
    <t>Pintura Interna</t>
  </si>
  <si>
    <t>97,44</t>
  </si>
  <si>
    <t>97,53</t>
  </si>
  <si>
    <t>97,62</t>
  </si>
  <si>
    <t>97,72</t>
  </si>
  <si>
    <t>Luminárias Internas</t>
  </si>
  <si>
    <t>97,80</t>
  </si>
  <si>
    <t>97,89</t>
  </si>
  <si>
    <t>97,98</t>
  </si>
  <si>
    <t>98,06</t>
  </si>
  <si>
    <t>98,14</t>
  </si>
  <si>
    <t>98,22</t>
  </si>
  <si>
    <t>Instalações Elétricas - Eletrodutos Embutidos, Cabos, Caixas, Tomadas e Interruptores</t>
  </si>
  <si>
    <t>98,29</t>
  </si>
  <si>
    <t>98,36</t>
  </si>
  <si>
    <t>98,43</t>
  </si>
  <si>
    <t>Sinalização Vertical Viária</t>
  </si>
  <si>
    <t>98,50</t>
  </si>
  <si>
    <t>98,57</t>
  </si>
  <si>
    <t>Fecho:muros/alambrados/portoes</t>
  </si>
  <si>
    <t>98,64</t>
  </si>
  <si>
    <t>98,70</t>
  </si>
  <si>
    <t>98,77</t>
  </si>
  <si>
    <t>98,84</t>
  </si>
  <si>
    <t>Alvenarias Diversas</t>
  </si>
  <si>
    <t>98,90</t>
  </si>
  <si>
    <t>98,96</t>
  </si>
  <si>
    <t>99,01</t>
  </si>
  <si>
    <t>CONTENCOES</t>
  </si>
  <si>
    <t>99,07</t>
  </si>
  <si>
    <t>Lastro</t>
  </si>
  <si>
    <t>99,12</t>
  </si>
  <si>
    <t>99,18</t>
  </si>
  <si>
    <t>99,23</t>
  </si>
  <si>
    <t>99,28</t>
  </si>
  <si>
    <t>99,32</t>
  </si>
  <si>
    <t>Escavação Mecanizada em Área Urbana</t>
  </si>
  <si>
    <t>99,36</t>
  </si>
  <si>
    <t>Alvenaria de Vedação</t>
  </si>
  <si>
    <t>99,48</t>
  </si>
  <si>
    <t>PLATIBANDA</t>
  </si>
  <si>
    <t>DEMOLICOES</t>
  </si>
  <si>
    <t>Serviços de Proteção e Segurança</t>
  </si>
  <si>
    <t>Telhamento para Cobertura</t>
  </si>
  <si>
    <t>Sistemas de Medição</t>
  </si>
  <si>
    <t>Forros</t>
  </si>
  <si>
    <t>622,81</t>
  </si>
  <si>
    <t>Pintura de Ligação</t>
  </si>
  <si>
    <t>Esquadrias de Ferro</t>
  </si>
  <si>
    <t>DEMOLICOES E RETIRADAS</t>
  </si>
  <si>
    <t>Desmatamento e Limpeza</t>
  </si>
  <si>
    <t>Tratamentos de Superfícies</t>
  </si>
  <si>
    <t>Pintura em Madeira</t>
  </si>
  <si>
    <t xml:space="preserve"> 104658 </t>
  </si>
  <si>
    <t>PISO PODOTÁTIL DE ALERTA OU DIRECIONAL, DE CONCRETO, ASSENTADO SOBRE ARGAMASSA. AF_03/2024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</si>
  <si>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</si>
  <si>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</si>
  <si>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</si>
  <si>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</si>
  <si>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 xml:space="preserve"> 00004718 </t>
  </si>
  <si>
    <t>PEDRA BRITADA N. 2 (19 A 38 MM) POSTO PEDREIRA/FORNECEDOR, SEM FRETE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</si>
</sst>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\ %"/>
    <numFmt numFmtId="165" formatCode="#,##0.0000000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98">
    <xf numFmtId="0" fontId="0" fillId="0" borderId="0" xfId="0"/>
    <xf numFmtId="0" fontId="4" fillId="4" borderId="2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7" fillId="16" borderId="0" xfId="0" applyFont="1" applyFill="1" applyAlignment="1">
      <alignment horizontal="center" vertical="center" wrapText="1"/>
    </xf>
    <xf numFmtId="0" fontId="16" fillId="15" borderId="0" xfId="0" applyFont="1" applyFill="1" applyAlignment="1">
      <alignment horizontal="left" vertical="center" wrapText="1"/>
    </xf>
    <xf numFmtId="0" fontId="14" fillId="13" borderId="0" xfId="0" applyFont="1" applyFill="1" applyAlignment="1">
      <alignment horizontal="right" vertical="center" wrapText="1"/>
    </xf>
    <xf numFmtId="0" fontId="13" fillId="1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9" fillId="19" borderId="0" xfId="0" applyFont="1" applyFill="1" applyAlignment="1">
      <alignment vertical="center"/>
    </xf>
    <xf numFmtId="0" fontId="23" fillId="19" borderId="0" xfId="0" applyFont="1" applyFill="1" applyAlignment="1">
      <alignment vertical="center"/>
    </xf>
    <xf numFmtId="43" fontId="24" fillId="0" borderId="0" xfId="1" applyFont="1"/>
    <xf numFmtId="0" fontId="5" fillId="5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right" vertical="center" wrapText="1"/>
    </xf>
    <xf numFmtId="4" fontId="7" fillId="7" borderId="5" xfId="0" applyNumberFormat="1" applyFont="1" applyFill="1" applyBorder="1" applyAlignment="1">
      <alignment horizontal="right" vertical="center" wrapText="1"/>
    </xf>
    <xf numFmtId="164" fontId="8" fillId="8" borderId="6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43" fontId="13" fillId="12" borderId="0" xfId="1" applyFont="1" applyFill="1" applyAlignment="1">
      <alignment horizontal="center" vertical="center" wrapText="1"/>
    </xf>
    <xf numFmtId="43" fontId="0" fillId="0" borderId="0" xfId="1" applyFont="1" applyAlignment="1">
      <alignment vertical="center"/>
    </xf>
    <xf numFmtId="0" fontId="1" fillId="18" borderId="8" xfId="0" applyFont="1" applyFill="1" applyBorder="1" applyAlignment="1">
      <alignment horizontal="right" vertical="center" wrapText="1"/>
    </xf>
    <xf numFmtId="0" fontId="1" fillId="18" borderId="8" xfId="0" applyFont="1" applyFill="1" applyBorder="1" applyAlignment="1">
      <alignment horizontal="center" vertical="center" wrapText="1"/>
    </xf>
    <xf numFmtId="0" fontId="10" fillId="17" borderId="8" xfId="0" applyFont="1" applyFill="1" applyBorder="1" applyAlignment="1">
      <alignment horizontal="right" vertical="center" wrapText="1"/>
    </xf>
    <xf numFmtId="0" fontId="10" fillId="17" borderId="8" xfId="0" applyFont="1" applyFill="1" applyBorder="1" applyAlignment="1">
      <alignment horizontal="center" vertical="center" wrapText="1"/>
    </xf>
    <xf numFmtId="165" fontId="10" fillId="17" borderId="8" xfId="0" applyNumberFormat="1" applyFont="1" applyFill="1" applyBorder="1" applyAlignment="1">
      <alignment horizontal="right" vertical="center" wrapText="1"/>
    </xf>
    <xf numFmtId="4" fontId="10" fillId="17" borderId="8" xfId="0" applyNumberFormat="1" applyFont="1" applyFill="1" applyBorder="1" applyAlignment="1">
      <alignment horizontal="right" vertical="center" wrapText="1"/>
    </xf>
    <xf numFmtId="0" fontId="11" fillId="9" borderId="8" xfId="0" applyFont="1" applyFill="1" applyBorder="1" applyAlignment="1">
      <alignment horizontal="right" vertical="center" wrapText="1"/>
    </xf>
    <xf numFmtId="0" fontId="11" fillId="9" borderId="8" xfId="0" applyFont="1" applyFill="1" applyBorder="1" applyAlignment="1">
      <alignment horizontal="center" vertical="center" wrapText="1"/>
    </xf>
    <xf numFmtId="165" fontId="11" fillId="9" borderId="8" xfId="0" applyNumberFormat="1" applyFont="1" applyFill="1" applyBorder="1" applyAlignment="1">
      <alignment horizontal="right" vertical="center" wrapText="1"/>
    </xf>
    <xf numFmtId="4" fontId="11" fillId="9" borderId="8" xfId="0" applyNumberFormat="1" applyFont="1" applyFill="1" applyBorder="1" applyAlignment="1">
      <alignment horizontal="right" vertical="center" wrapText="1"/>
    </xf>
    <xf numFmtId="0" fontId="11" fillId="10" borderId="8" xfId="0" applyFont="1" applyFill="1" applyBorder="1" applyAlignment="1">
      <alignment horizontal="right" vertical="center" wrapText="1"/>
    </xf>
    <xf numFmtId="0" fontId="11" fillId="10" borderId="8" xfId="0" applyFont="1" applyFill="1" applyBorder="1" applyAlignment="1">
      <alignment horizontal="center" vertical="center" wrapText="1"/>
    </xf>
    <xf numFmtId="165" fontId="11" fillId="10" borderId="8" xfId="0" applyNumberFormat="1" applyFont="1" applyFill="1" applyBorder="1" applyAlignment="1">
      <alignment horizontal="right" vertical="center" wrapText="1"/>
    </xf>
    <xf numFmtId="4" fontId="11" fillId="10" borderId="8" xfId="0" applyNumberFormat="1" applyFont="1" applyFill="1" applyBorder="1" applyAlignment="1">
      <alignment horizontal="right" vertical="center" wrapText="1"/>
    </xf>
    <xf numFmtId="4" fontId="11" fillId="18" borderId="0" xfId="0" applyNumberFormat="1" applyFont="1" applyFill="1" applyAlignment="1">
      <alignment horizontal="right" vertical="center" wrapText="1"/>
    </xf>
    <xf numFmtId="0" fontId="10" fillId="17" borderId="7" xfId="0" applyFont="1" applyFill="1" applyBorder="1" applyAlignment="1">
      <alignment horizontal="left" vertical="center" wrapText="1"/>
    </xf>
    <xf numFmtId="0" fontId="11" fillId="18" borderId="0" xfId="0" applyFont="1" applyFill="1" applyAlignment="1">
      <alignment horizontal="left" vertical="center" wrapText="1"/>
    </xf>
    <xf numFmtId="0" fontId="9" fillId="18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4" fillId="13" borderId="0" xfId="0" applyFont="1" applyFill="1" applyAlignment="1">
      <alignment horizontal="right" vertical="center" wrapText="1"/>
    </xf>
    <xf numFmtId="0" fontId="1" fillId="18" borderId="8" xfId="0" applyFont="1" applyFill="1" applyBorder="1" applyAlignment="1">
      <alignment horizontal="left" vertical="center" wrapText="1"/>
    </xf>
    <xf numFmtId="0" fontId="10" fillId="17" borderId="8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left" vertical="center" wrapText="1"/>
    </xf>
    <xf numFmtId="0" fontId="11" fillId="10" borderId="8" xfId="0" applyFont="1" applyFill="1" applyBorder="1" applyAlignment="1">
      <alignment horizontal="left" vertical="center" wrapText="1"/>
    </xf>
    <xf numFmtId="0" fontId="11" fillId="18" borderId="0" xfId="0" applyFont="1" applyFill="1" applyAlignment="1">
      <alignment horizontal="right" vertical="center" wrapText="1"/>
    </xf>
    <xf numFmtId="0" fontId="11" fillId="18" borderId="0" xfId="0" applyFont="1" applyFill="1" applyAlignment="1">
      <alignment horizontal="center" vertical="center" wrapText="1"/>
    </xf>
    <xf numFmtId="0" fontId="9" fillId="18" borderId="0" xfId="0" applyFont="1" applyFill="1" applyAlignment="1">
      <alignment horizontal="right" vertical="center" wrapText="1"/>
    </xf>
    <xf numFmtId="0" fontId="9" fillId="18" borderId="0" xfId="0" applyFont="1" applyFill="1" applyAlignment="1">
      <alignment horizontal="left" vertical="center" wrapText="1"/>
    </xf>
    <xf numFmtId="4" fontId="9" fillId="18" borderId="0" xfId="0" applyNumberFormat="1" applyFont="1" applyFill="1" applyAlignment="1">
      <alignment horizontal="right" vertical="center" wrapText="1"/>
    </xf>
    <xf numFmtId="0" fontId="9" fillId="18" borderId="0" xfId="0" applyFont="1" applyFill="1" applyAlignment="1">
      <alignment horizontal="left" vertical="center" wrapText="1"/>
    </xf>
    <xf numFmtId="4" fontId="13" fillId="12" borderId="0" xfId="0" applyNumberFormat="1" applyFont="1" applyFill="1" applyAlignment="1">
      <alignment horizontal="center" vertical="center" wrapText="1"/>
    </xf>
    <xf numFmtId="4" fontId="0" fillId="0" borderId="0" xfId="0" applyNumberFormat="1" applyAlignment="1">
      <alignment vertical="center"/>
    </xf>
    <xf numFmtId="43" fontId="9" fillId="18" borderId="0" xfId="1" applyFont="1" applyFill="1" applyAlignment="1">
      <alignment horizontal="left" vertical="center" wrapText="1"/>
    </xf>
    <xf numFmtId="164" fontId="9" fillId="18" borderId="0" xfId="0" applyNumberFormat="1" applyFont="1" applyFill="1" applyAlignment="1">
      <alignment horizontal="right" vertical="center" wrapText="1"/>
    </xf>
    <xf numFmtId="43" fontId="1" fillId="18" borderId="8" xfId="1" applyFont="1" applyFill="1" applyBorder="1" applyAlignment="1">
      <alignment horizontal="right" vertical="center" wrapText="1"/>
    </xf>
    <xf numFmtId="0" fontId="5" fillId="8" borderId="8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center" vertical="center" wrapText="1"/>
    </xf>
    <xf numFmtId="43" fontId="5" fillId="8" borderId="8" xfId="1" applyFont="1" applyFill="1" applyBorder="1" applyAlignment="1">
      <alignment horizontal="right" vertical="center" wrapText="1"/>
    </xf>
    <xf numFmtId="4" fontId="5" fillId="8" borderId="8" xfId="0" applyNumberFormat="1" applyFont="1" applyFill="1" applyBorder="1" applyAlignment="1">
      <alignment horizontal="right" vertical="center" wrapText="1"/>
    </xf>
    <xf numFmtId="164" fontId="5" fillId="8" borderId="8" xfId="0" applyNumberFormat="1" applyFont="1" applyFill="1" applyBorder="1" applyAlignment="1">
      <alignment horizontal="right" vertical="center" wrapText="1"/>
    </xf>
    <xf numFmtId="43" fontId="10" fillId="17" borderId="8" xfId="1" applyFont="1" applyFill="1" applyBorder="1" applyAlignment="1">
      <alignment horizontal="right" vertical="center" wrapText="1"/>
    </xf>
    <xf numFmtId="164" fontId="10" fillId="17" borderId="8" xfId="0" applyNumberFormat="1" applyFont="1" applyFill="1" applyBorder="1" applyAlignment="1">
      <alignment horizontal="right" vertical="center" wrapText="1"/>
    </xf>
    <xf numFmtId="43" fontId="11" fillId="18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18" borderId="8" xfId="0" applyFont="1" applyFill="1" applyBorder="1" applyAlignment="1">
      <alignment horizontal="right" vertical="center" wrapText="1"/>
    </xf>
    <xf numFmtId="0" fontId="10" fillId="18" borderId="8" xfId="0" applyFont="1" applyFill="1" applyBorder="1" applyAlignment="1">
      <alignment horizontal="left" vertical="center" wrapText="1"/>
    </xf>
    <xf numFmtId="0" fontId="10" fillId="18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4" fillId="13" borderId="0" xfId="0" applyFont="1" applyFill="1" applyAlignment="1">
      <alignment horizontal="right" vertical="center" wrapText="1"/>
    </xf>
    <xf numFmtId="0" fontId="12" fillId="11" borderId="0" xfId="0" applyFont="1" applyFill="1" applyAlignment="1">
      <alignment horizontal="left" vertical="center" wrapText="1"/>
    </xf>
    <xf numFmtId="4" fontId="15" fillId="14" borderId="0" xfId="0" applyNumberFormat="1" applyFont="1" applyFill="1" applyAlignment="1">
      <alignment horizontal="righ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4" fontId="9" fillId="18" borderId="0" xfId="0" applyNumberFormat="1" applyFont="1" applyFill="1" applyAlignment="1">
      <alignment horizontal="right" vertical="top" wrapText="1"/>
    </xf>
    <xf numFmtId="0" fontId="9" fillId="18" borderId="0" xfId="0" applyFont="1" applyFill="1" applyAlignment="1">
      <alignment horizontal="right" vertical="top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4" fontId="9" fillId="18" borderId="0" xfId="0" applyNumberFormat="1" applyFont="1" applyFill="1" applyAlignment="1">
      <alignment horizontal="right" vertical="center" wrapText="1"/>
    </xf>
    <xf numFmtId="0" fontId="9" fillId="18" borderId="0" xfId="0" applyFont="1" applyFill="1" applyAlignment="1">
      <alignment horizontal="right" vertical="center" wrapText="1"/>
    </xf>
    <xf numFmtId="0" fontId="17" fillId="16" borderId="0" xfId="0" applyFont="1" applyFill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9" fillId="18" borderId="0" xfId="0" applyFont="1" applyFill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" fillId="18" borderId="8" xfId="0" applyFont="1" applyFill="1" applyBorder="1" applyAlignment="1">
      <alignment horizontal="left" vertical="center" wrapText="1"/>
    </xf>
    <xf numFmtId="0" fontId="10" fillId="17" borderId="8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left" vertical="center" wrapText="1"/>
    </xf>
    <xf numFmtId="0" fontId="11" fillId="10" borderId="8" xfId="0" applyFont="1" applyFill="1" applyBorder="1" applyAlignment="1">
      <alignment horizontal="left" vertical="center" wrapText="1"/>
    </xf>
    <xf numFmtId="0" fontId="11" fillId="18" borderId="0" xfId="0" applyFont="1" applyFill="1" applyAlignment="1">
      <alignment horizontal="right" vertical="center" wrapText="1"/>
    </xf>
    <xf numFmtId="0" fontId="1" fillId="18" borderId="0" xfId="0" applyFont="1" applyFill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58</xdr:row>
      <xdr:rowOff>142875</xdr:rowOff>
    </xdr:to>
    <xdr:pic>
      <xdr:nvPicPr>
        <xdr:cNvPr id="2" name="Image 14"/>
        <xdr:cNvPicPr/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</a:blip>
        <a:srcRect b="9755"/>
        <a:stretch/>
      </xdr:blipFill>
      <xdr:spPr bwMode="auto">
        <a:xfrm>
          <a:off x="0" y="0"/>
          <a:ext cx="7124700" cy="10639425"/>
        </a:xfrm>
        <a:prstGeom prst="rect">
          <a:avLst/>
        </a:prstGeom>
        <a:ln w="9525" cap="flat" cmpd="sng" algn="ctr">
          <a:solidFill>
            <a:srgbClr val="44546A">
              <a:lumMod val="40000"/>
              <a:lumOff val="60000"/>
            </a:srgbClr>
          </a:solidFill>
          <a:prstDash val="solid"/>
          <a:round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0</xdr:colOff>
      <xdr:row>9</xdr:row>
      <xdr:rowOff>84929</xdr:rowOff>
    </xdr:from>
    <xdr:to>
      <xdr:col>9</xdr:col>
      <xdr:colOff>940593</xdr:colOff>
      <xdr:row>58</xdr:row>
      <xdr:rowOff>123031</xdr:rowOff>
    </xdr:to>
    <xdr:sp macro="" textlink="">
      <xdr:nvSpPr>
        <xdr:cNvPr id="3" name="CaixaDeTexto 2"/>
        <xdr:cNvSpPr txBox="1"/>
      </xdr:nvSpPr>
      <xdr:spPr>
        <a:xfrm>
          <a:off x="0" y="1713704"/>
          <a:ext cx="7112793" cy="89058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200" b="1">
              <a:latin typeface="Times New Roman" panose="02020603050405020304" pitchFamily="18" charset="0"/>
              <a:cs typeface="Times New Roman" panose="02020603050405020304" pitchFamily="18" charset="0"/>
            </a:rPr>
            <a:t>N.º PB : 251/2026</a:t>
          </a:r>
        </a:p>
        <a:p>
          <a:endParaRPr lang="pt-BR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>
              <a:latin typeface="Times New Roman" panose="02020603050405020304" pitchFamily="18" charset="0"/>
              <a:cs typeface="Times New Roman" panose="02020603050405020304" pitchFamily="18" charset="0"/>
            </a:rPr>
            <a:t>OBJETO </a:t>
          </a:r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:</a:t>
          </a:r>
          <a:r>
            <a:rPr lang="pt-B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CONTRATAÇÃO DE EMPRESA ESPECIALIZADA EM ENGENHARIA PARA EXECUÇÃO DE OBRAS DE REFORMA E REQUALIFICAÇÃO URBANÍSTICA DA AVENIDA SENHOR DO BONFIM NO DISTRITO DE MONTE GORDO -  CAMAÇARI -  BAHIA.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BANCOS DE REFERÊNCIA: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SINAPI - 04/2026 - Bahia / SBC - 05/2026 - Bahia/ SICRO3 - 01/2026 - Bahia/ ORSE - 03/2026 - Sergipe/SEDOP - 03/2026 - Pará/ SETOP - 01/2026 - Minas Gerais/IOPES - 01/2026 - Espírito Santo/SIURB - 01/2026 - São Paulo/SIURB INFRA - 01/2026 - São Paulo/CPOS/CDHU - 04/2026 - São Paulo/FDE - 01/2026 - São Paulo/AGESUL - 01/2026 - Mato Grosso do Sul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EMBASA - 06/2025 - H=173,71 M=131,45/CAERN - 01/2026 - Rio Grande do Norte/EMOP - 04/2026 - Rio de Janeiro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 - 03/2026 - Rio de Janeiro</a:t>
          </a:r>
        </a:p>
        <a:p>
          <a:endParaRPr lang="pt-BR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2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BDI: </a:t>
          </a:r>
          <a:r>
            <a:rPr lang="pt-BR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23,90%</a:t>
          </a:r>
          <a:endParaRPr lang="pt-BR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lvl="0"/>
          <a:endParaRPr lang="pt-BR" sz="12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lvl="0"/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ENCARGOS SOCIAIS: </a:t>
          </a:r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Não Desonerado: embutido nos preços unitário dos insumos de mão de obra, de acordo com as bases.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DATA ELABORAÇÃO DO ORÇAMENTO: </a:t>
          </a:r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Junho / 2026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OBSERVAÇÕES:</a:t>
          </a:r>
        </a:p>
        <a:p>
          <a:endParaRPr lang="pt-BR" sz="12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eaLnBrk="1" fontAlgn="auto" latinLnBrk="0" hangingPunct="1"/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presente planilha orçamentária possui finalidade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meramente estimativa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destinando-se ao planejamento e à avaliação das propostas. As composições de preços unitários, metodologias de cálculo, encargos, produtividades e demais elementos de custo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não vinculam os licitantes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cabendo a estes a responsabilidade integral pela formação de seus preços, nos termos da legislação vigente e do edital.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responsabilidade pela uniformização e adoção dos parâmetros a serem utilizados na composição dos preços é exclusiva de cada proponente, que deverá assegurar a coerência da sua proposta</a:t>
          </a:r>
          <a:endParaRPr lang="pt-BR" sz="1200">
            <a:effectLst/>
          </a:endParaRP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preços unitários e o valor global ofertados não poderão ser superiores aos valores estimados pela Administração, observadas as condições estabelecidas no edital, sendo vedada a alteração, inclusão ou exclusão de itens, unidades ou quantitativos constantes da planilha orçamentária, sob pena de desclassificação.</a:t>
          </a:r>
          <a:endParaRPr lang="pt-BR" sz="1200">
            <a:effectLst/>
          </a:endParaRPr>
        </a:p>
        <a:p>
          <a:endParaRPr lang="pt-B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Os preços usados neste orçamento se mantiveram em estrita conformidade com as composições de preços e encargos sociais de sua origem</a:t>
          </a:r>
          <a:endParaRPr lang="pt-BR" sz="1200">
            <a:effectLst/>
          </a:endParaRPr>
        </a:p>
        <a:p>
          <a:endParaRPr lang="pt-B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encargos sociais SINAPI, anexos a esta proposta, só foram utilizados nas composições de preço da base SINAPI;</a:t>
          </a:r>
          <a:endParaRPr lang="pt-BR" sz="1200">
            <a:effectLst/>
          </a:endParaRPr>
        </a:p>
        <a:p>
          <a:endParaRPr lang="pt-B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Para elaboração da proposta de preço, a empresa deverá usar preferencialmente o encargo social SINAPI do período da licitação ou, caso possua, deverá</a:t>
          </a: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apresentar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seu próprio cálculo de encargo social.</a:t>
          </a:r>
        </a:p>
        <a:p>
          <a:endParaRPr lang="pt-BR" sz="1200">
            <a:effectLst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orçamento estimativo foi elaborado com base em diferentes bancos referenciais (SINAPI, SICRO e cotações diretas), tendo sido adotado como data-base dezembro/2025, correspondente ao período mais recente entre as bases utilizadas, em observância ao princípio da atualidade dos preços e à jurisprudência do TCU.</a:t>
          </a:r>
          <a:endParaRPr lang="pt-BR" sz="1200">
            <a:effectLst/>
          </a:endParaRPr>
        </a:p>
        <a:p>
          <a:endParaRPr lang="pt-BR" sz="16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800" baseline="0">
            <a:latin typeface="+mn-lt"/>
          </a:endParaRPr>
        </a:p>
      </xdr:txBody>
    </xdr:sp>
    <xdr:clientData/>
  </xdr:twoCellAnchor>
  <xdr:twoCellAnchor editAs="oneCell">
    <xdr:from>
      <xdr:col>2</xdr:col>
      <xdr:colOff>254000</xdr:colOff>
      <xdr:row>1</xdr:row>
      <xdr:rowOff>0</xdr:rowOff>
    </xdr:from>
    <xdr:to>
      <xdr:col>7</xdr:col>
      <xdr:colOff>174625</xdr:colOff>
      <xdr:row>6</xdr:row>
      <xdr:rowOff>23812</xdr:rowOff>
    </xdr:to>
    <xdr:pic>
      <xdr:nvPicPr>
        <xdr:cNvPr id="4" name="Imagem 3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1625600" y="180975"/>
          <a:ext cx="3349625" cy="9286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12</xdr:col>
      <xdr:colOff>47624</xdr:colOff>
      <xdr:row>24</xdr:row>
      <xdr:rowOff>130969</xdr:rowOff>
    </xdr:from>
    <xdr:ext cx="184731" cy="264560"/>
    <xdr:sp macro="" textlink="">
      <xdr:nvSpPr>
        <xdr:cNvPr id="5" name="CaixaDeTexto 4"/>
        <xdr:cNvSpPr txBox="1"/>
      </xdr:nvSpPr>
      <xdr:spPr>
        <a:xfrm>
          <a:off x="8543924" y="44743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0</xdr:col>
      <xdr:colOff>0</xdr:colOff>
      <xdr:row>6</xdr:row>
      <xdr:rowOff>124615</xdr:rowOff>
    </xdr:from>
    <xdr:to>
      <xdr:col>10</xdr:col>
      <xdr:colOff>79375</xdr:colOff>
      <xdr:row>9</xdr:row>
      <xdr:rowOff>59529</xdr:rowOff>
    </xdr:to>
    <xdr:sp macro="" textlink="">
      <xdr:nvSpPr>
        <xdr:cNvPr id="6" name="CaixaDeTexto 5"/>
        <xdr:cNvSpPr txBox="1"/>
      </xdr:nvSpPr>
      <xdr:spPr>
        <a:xfrm>
          <a:off x="0" y="1210465"/>
          <a:ext cx="7204075" cy="4778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400" b="1">
              <a:latin typeface="Times New Roman" panose="02020603050405020304" pitchFamily="18" charset="0"/>
              <a:cs typeface="Times New Roman" panose="02020603050405020304" pitchFamily="18" charset="0"/>
            </a:rPr>
            <a:t>PLANILHA ORÇAMENTÁRIA</a:t>
          </a:r>
          <a:endParaRPr lang="pt-BR" sz="2400" baseline="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119063</xdr:colOff>
      <xdr:row>0</xdr:row>
      <xdr:rowOff>250032</xdr:rowOff>
    </xdr:from>
    <xdr:to>
      <xdr:col>3</xdr:col>
      <xdr:colOff>21908</xdr:colOff>
      <xdr:row>0</xdr:row>
      <xdr:rowOff>1019175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119063" y="250032"/>
          <a:ext cx="1426845" cy="7691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328613</xdr:colOff>
      <xdr:row>0</xdr:row>
      <xdr:rowOff>78582</xdr:rowOff>
    </xdr:from>
    <xdr:to>
      <xdr:col>1</xdr:col>
      <xdr:colOff>764858</xdr:colOff>
      <xdr:row>0</xdr:row>
      <xdr:rowOff>1000125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328613" y="78582"/>
          <a:ext cx="1426845" cy="9215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45244</xdr:colOff>
      <xdr:row>0</xdr:row>
      <xdr:rowOff>135732</xdr:rowOff>
    </xdr:from>
    <xdr:to>
      <xdr:col>1</xdr:col>
      <xdr:colOff>710089</xdr:colOff>
      <xdr:row>0</xdr:row>
      <xdr:rowOff>952500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45244" y="135732"/>
          <a:ext cx="1426845" cy="81676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147638</xdr:colOff>
      <xdr:row>0</xdr:row>
      <xdr:rowOff>173833</xdr:rowOff>
    </xdr:from>
    <xdr:to>
      <xdr:col>1</xdr:col>
      <xdr:colOff>660083</xdr:colOff>
      <xdr:row>0</xdr:row>
      <xdr:rowOff>971551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147638" y="173833"/>
          <a:ext cx="1426845" cy="7977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ORCAMENTOS\2025\8.PB_Tapa%20Buraco\5.Or&#231;amento\2.Detalhamento%20do%20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SERVIÇO"/>
      <sheetName val="BDI MATERIAL"/>
      <sheetName val="Base dados - TCU 2622_2013"/>
    </sheetNames>
    <sheetDataSet>
      <sheetData sheetId="0"/>
      <sheetData sheetId="1"/>
      <sheetData sheetId="2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view="pageBreakPreview" zoomScale="80" zoomScaleNormal="51" zoomScaleSheetLayoutView="80" workbookViewId="0">
      <selection activeCell="R44" sqref="R44"/>
    </sheetView>
  </sheetViews>
  <sheetFormatPr defaultRowHeight="14.25" x14ac:dyDescent="0.2"/>
  <cols>
    <col min="10" max="10" width="12.5" customWidth="1"/>
  </cols>
  <sheetData/>
  <pageMargins left="0" right="0" top="0" bottom="0" header="0" footer="0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showWhiteSpace="0" view="pageBreakPreview" zoomScale="87" zoomScaleNormal="100" zoomScaleSheetLayoutView="87" workbookViewId="0">
      <selection activeCell="J20" sqref="J20"/>
    </sheetView>
  </sheetViews>
  <sheetFormatPr defaultRowHeight="14.25" x14ac:dyDescent="0.2"/>
  <cols>
    <col min="1" max="2" width="10" style="7" bestFit="1" customWidth="1"/>
    <col min="3" max="3" width="0" style="7" hidden="1"/>
    <col min="4" max="4" width="60" style="7" bestFit="1" customWidth="1"/>
    <col min="5" max="5" width="30" style="7" bestFit="1" customWidth="1"/>
    <col min="6" max="6" width="5" style="7" bestFit="1" customWidth="1"/>
    <col min="7" max="7" width="10" style="7" bestFit="1" customWidth="1"/>
    <col min="8" max="8" width="20.125" style="7" bestFit="1" customWidth="1"/>
    <col min="9" max="9" width="14.5" style="7" bestFit="1" customWidth="1"/>
    <col min="10" max="10" width="10.125" style="7" bestFit="1" customWidth="1"/>
    <col min="16" max="16" width="16.75" bestFit="1" customWidth="1"/>
  </cols>
  <sheetData>
    <row r="1" spans="1:18" s="8" customFormat="1" ht="87.75" customHeight="1" x14ac:dyDescent="0.2">
      <c r="A1" s="71"/>
      <c r="B1" s="72"/>
      <c r="C1" s="73" t="s">
        <v>1730</v>
      </c>
      <c r="D1" s="73"/>
      <c r="E1" s="73"/>
      <c r="F1" s="73"/>
      <c r="G1" s="73"/>
      <c r="H1" s="73"/>
      <c r="I1" s="73"/>
      <c r="J1" s="73"/>
      <c r="L1" s="8" t="s">
        <v>1726</v>
      </c>
      <c r="P1" s="74">
        <v>7376114.4299999997</v>
      </c>
      <c r="Q1" s="75"/>
      <c r="R1" s="75"/>
    </row>
    <row r="2" spans="1:18" s="9" customFormat="1" ht="30.75" customHeight="1" x14ac:dyDescent="0.2">
      <c r="A2" s="76" t="s">
        <v>1729</v>
      </c>
      <c r="B2" s="77"/>
      <c r="C2" s="78" t="s">
        <v>1727</v>
      </c>
      <c r="D2" s="78"/>
      <c r="E2" s="78"/>
      <c r="F2" s="78"/>
      <c r="G2" s="78"/>
      <c r="H2" s="78"/>
      <c r="I2" s="78" t="s">
        <v>1728</v>
      </c>
      <c r="J2" s="78"/>
      <c r="P2" s="10">
        <v>7342490.5499999998</v>
      </c>
    </row>
    <row r="3" spans="1:18" ht="15" x14ac:dyDescent="0.2">
      <c r="A3" s="65"/>
      <c r="B3" s="66"/>
      <c r="C3" s="66"/>
      <c r="D3" s="66"/>
      <c r="E3" s="66"/>
      <c r="F3" s="66"/>
      <c r="G3" s="66"/>
      <c r="H3" s="66"/>
      <c r="I3" s="66"/>
      <c r="J3" s="66"/>
    </row>
    <row r="4" spans="1:18" ht="30" customHeight="1" x14ac:dyDescent="0.2">
      <c r="A4" s="67" t="s">
        <v>0</v>
      </c>
      <c r="B4" s="67"/>
      <c r="C4" s="67"/>
      <c r="D4" s="67" t="s">
        <v>1</v>
      </c>
      <c r="E4" s="67"/>
      <c r="F4" s="67"/>
      <c r="G4" s="2"/>
      <c r="H4" s="1" t="s">
        <v>2</v>
      </c>
      <c r="I4" s="1" t="s">
        <v>3</v>
      </c>
      <c r="J4" s="1" t="s">
        <v>4</v>
      </c>
    </row>
    <row r="5" spans="1:18" ht="24" customHeight="1" x14ac:dyDescent="0.2">
      <c r="A5" s="11" t="s">
        <v>5</v>
      </c>
      <c r="B5" s="11"/>
      <c r="C5" s="11"/>
      <c r="D5" s="11" t="s">
        <v>6</v>
      </c>
      <c r="E5" s="11"/>
      <c r="F5" s="12"/>
      <c r="G5" s="11"/>
      <c r="H5" s="12">
        <v>1</v>
      </c>
      <c r="I5" s="13">
        <v>304206.21000000002</v>
      </c>
      <c r="J5" s="14">
        <f t="shared" ref="J5:J14" si="0">I5 / 9622073.29</f>
        <v>3.1615453429995652E-2</v>
      </c>
    </row>
    <row r="6" spans="1:18" ht="24" customHeight="1" x14ac:dyDescent="0.2">
      <c r="A6" s="11" t="s">
        <v>7</v>
      </c>
      <c r="B6" s="11"/>
      <c r="C6" s="11"/>
      <c r="D6" s="11" t="s">
        <v>8</v>
      </c>
      <c r="E6" s="11"/>
      <c r="F6" s="12"/>
      <c r="G6" s="11"/>
      <c r="H6" s="12">
        <v>1</v>
      </c>
      <c r="I6" s="13">
        <v>697467.2</v>
      </c>
      <c r="J6" s="14">
        <f t="shared" si="0"/>
        <v>7.2486165816764425E-2</v>
      </c>
    </row>
    <row r="7" spans="1:18" ht="24" customHeight="1" x14ac:dyDescent="0.2">
      <c r="A7" s="11" t="s">
        <v>9</v>
      </c>
      <c r="B7" s="11"/>
      <c r="C7" s="11"/>
      <c r="D7" s="11" t="s">
        <v>10</v>
      </c>
      <c r="E7" s="11"/>
      <c r="F7" s="12"/>
      <c r="G7" s="11"/>
      <c r="H7" s="12">
        <v>1</v>
      </c>
      <c r="I7" s="13">
        <v>440487.46</v>
      </c>
      <c r="J7" s="14">
        <f t="shared" si="0"/>
        <v>4.5778851056745597E-2</v>
      </c>
    </row>
    <row r="8" spans="1:18" ht="24" customHeight="1" x14ac:dyDescent="0.2">
      <c r="A8" s="11" t="s">
        <v>11</v>
      </c>
      <c r="B8" s="11"/>
      <c r="C8" s="11"/>
      <c r="D8" s="11" t="s">
        <v>12</v>
      </c>
      <c r="E8" s="11"/>
      <c r="F8" s="12"/>
      <c r="G8" s="11"/>
      <c r="H8" s="12">
        <v>1</v>
      </c>
      <c r="I8" s="13">
        <v>22736</v>
      </c>
      <c r="J8" s="14">
        <f t="shared" si="0"/>
        <v>2.3629003141795858E-3</v>
      </c>
    </row>
    <row r="9" spans="1:18" ht="24" customHeight="1" x14ac:dyDescent="0.2">
      <c r="A9" s="11" t="s">
        <v>13</v>
      </c>
      <c r="B9" s="11"/>
      <c r="C9" s="11"/>
      <c r="D9" s="11" t="s">
        <v>14</v>
      </c>
      <c r="E9" s="11"/>
      <c r="F9" s="12"/>
      <c r="G9" s="11"/>
      <c r="H9" s="12">
        <v>1</v>
      </c>
      <c r="I9" s="13">
        <v>3819314.64</v>
      </c>
      <c r="J9" s="14">
        <f t="shared" si="0"/>
        <v>0.39693260744223663</v>
      </c>
    </row>
    <row r="10" spans="1:18" ht="24" customHeight="1" x14ac:dyDescent="0.2">
      <c r="A10" s="11" t="s">
        <v>15</v>
      </c>
      <c r="B10" s="11"/>
      <c r="C10" s="11"/>
      <c r="D10" s="11" t="s">
        <v>16</v>
      </c>
      <c r="E10" s="11"/>
      <c r="F10" s="12"/>
      <c r="G10" s="11"/>
      <c r="H10" s="12">
        <v>1</v>
      </c>
      <c r="I10" s="13">
        <v>3047277.2</v>
      </c>
      <c r="J10" s="14">
        <f t="shared" si="0"/>
        <v>0.31669652767735262</v>
      </c>
    </row>
    <row r="11" spans="1:18" ht="24" customHeight="1" x14ac:dyDescent="0.2">
      <c r="A11" s="11" t="s">
        <v>17</v>
      </c>
      <c r="B11" s="11"/>
      <c r="C11" s="11"/>
      <c r="D11" s="11" t="s">
        <v>18</v>
      </c>
      <c r="E11" s="11"/>
      <c r="F11" s="12"/>
      <c r="G11" s="11"/>
      <c r="H11" s="12">
        <v>1</v>
      </c>
      <c r="I11" s="13">
        <v>549008.35</v>
      </c>
      <c r="J11" s="14">
        <f t="shared" si="0"/>
        <v>5.705717816248311E-2</v>
      </c>
    </row>
    <row r="12" spans="1:18" ht="24" customHeight="1" x14ac:dyDescent="0.2">
      <c r="A12" s="11" t="s">
        <v>19</v>
      </c>
      <c r="B12" s="11"/>
      <c r="C12" s="11"/>
      <c r="D12" s="11" t="s">
        <v>20</v>
      </c>
      <c r="E12" s="11"/>
      <c r="F12" s="12"/>
      <c r="G12" s="11"/>
      <c r="H12" s="12">
        <v>1</v>
      </c>
      <c r="I12" s="13">
        <v>153069.10999999999</v>
      </c>
      <c r="J12" s="14">
        <f t="shared" si="0"/>
        <v>1.5908121398231421E-2</v>
      </c>
    </row>
    <row r="13" spans="1:18" ht="24" customHeight="1" x14ac:dyDescent="0.2">
      <c r="A13" s="11" t="s">
        <v>21</v>
      </c>
      <c r="B13" s="11"/>
      <c r="C13" s="11"/>
      <c r="D13" s="11" t="s">
        <v>22</v>
      </c>
      <c r="E13" s="11"/>
      <c r="F13" s="12"/>
      <c r="G13" s="11"/>
      <c r="H13" s="12">
        <v>1</v>
      </c>
      <c r="I13" s="13">
        <v>552566.4</v>
      </c>
      <c r="J13" s="14">
        <f t="shared" si="0"/>
        <v>5.742695813533967E-2</v>
      </c>
    </row>
    <row r="14" spans="1:18" ht="24" customHeight="1" x14ac:dyDescent="0.2">
      <c r="A14" s="11" t="s">
        <v>23</v>
      </c>
      <c r="B14" s="11"/>
      <c r="C14" s="11"/>
      <c r="D14" s="11" t="s">
        <v>24</v>
      </c>
      <c r="E14" s="11"/>
      <c r="F14" s="12"/>
      <c r="G14" s="11"/>
      <c r="H14" s="12">
        <v>1</v>
      </c>
      <c r="I14" s="13">
        <v>35940.720000000001</v>
      </c>
      <c r="J14" s="14">
        <f t="shared" si="0"/>
        <v>3.7352365666713815E-3</v>
      </c>
    </row>
    <row r="15" spans="1:18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8" x14ac:dyDescent="0.2">
      <c r="A16" s="68"/>
      <c r="B16" s="68"/>
      <c r="C16" s="68"/>
      <c r="D16" s="4"/>
      <c r="E16" s="5"/>
      <c r="F16" s="69"/>
      <c r="G16" s="68"/>
      <c r="H16" s="70"/>
      <c r="I16" s="68"/>
      <c r="J16" s="68"/>
    </row>
    <row r="17" spans="1:10" x14ac:dyDescent="0.2">
      <c r="A17" s="68"/>
      <c r="B17" s="68"/>
      <c r="C17" s="68"/>
      <c r="D17" s="4"/>
      <c r="E17" s="5"/>
      <c r="F17" s="69"/>
      <c r="G17" s="68"/>
      <c r="H17" s="70"/>
      <c r="I17" s="68"/>
      <c r="J17" s="68"/>
    </row>
    <row r="18" spans="1:10" x14ac:dyDescent="0.2">
      <c r="A18" s="68"/>
      <c r="B18" s="68"/>
      <c r="C18" s="68"/>
      <c r="D18" s="4"/>
      <c r="E18" s="5"/>
      <c r="F18" s="69" t="s">
        <v>25</v>
      </c>
      <c r="G18" s="68"/>
      <c r="H18" s="70">
        <v>9622073.2899999991</v>
      </c>
      <c r="I18" s="68"/>
      <c r="J18" s="68"/>
    </row>
    <row r="20" spans="1:10" x14ac:dyDescent="0.2">
      <c r="J20" s="49"/>
    </row>
  </sheetData>
  <mergeCells count="18">
    <mergeCell ref="A1:B1"/>
    <mergeCell ref="C1:J1"/>
    <mergeCell ref="P1:R1"/>
    <mergeCell ref="A2:B2"/>
    <mergeCell ref="C2:H2"/>
    <mergeCell ref="I2:J2"/>
    <mergeCell ref="A17:C17"/>
    <mergeCell ref="F17:G17"/>
    <mergeCell ref="H17:J17"/>
    <mergeCell ref="A18:C18"/>
    <mergeCell ref="F18:G18"/>
    <mergeCell ref="H18:J18"/>
    <mergeCell ref="A3:J3"/>
    <mergeCell ref="A4:C4"/>
    <mergeCell ref="D4:F4"/>
    <mergeCell ref="A16:C16"/>
    <mergeCell ref="F16:G16"/>
    <mergeCell ref="H16:J16"/>
  </mergeCells>
  <pageMargins left="0.5" right="0.5" top="1" bottom="1" header="0.5" footer="0.5"/>
  <pageSetup paperSize="9" scale="50" fitToHeight="0" orientation="portrait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7"/>
  <sheetViews>
    <sheetView showWhiteSpace="0" view="pageBreakPreview" zoomScale="86" zoomScaleNormal="100" zoomScaleSheetLayoutView="86" workbookViewId="0">
      <selection activeCell="K12" sqref="K12"/>
    </sheetView>
  </sheetViews>
  <sheetFormatPr defaultRowHeight="14.25" x14ac:dyDescent="0.2"/>
  <cols>
    <col min="1" max="2" width="13" style="7" bestFit="1" customWidth="1"/>
    <col min="3" max="3" width="14" style="7" bestFit="1" customWidth="1"/>
    <col min="4" max="4" width="60" style="7" bestFit="1" customWidth="1"/>
    <col min="5" max="5" width="8" style="7" bestFit="1" customWidth="1"/>
    <col min="6" max="6" width="13.125" style="17" bestFit="1" customWidth="1"/>
    <col min="7" max="8" width="13.125" style="7" bestFit="1" customWidth="1"/>
    <col min="9" max="9" width="14.875" style="7" bestFit="1" customWidth="1"/>
    <col min="13" max="13" width="16.75" bestFit="1" customWidth="1"/>
  </cols>
  <sheetData>
    <row r="1" spans="1:15" s="8" customFormat="1" ht="87.75" customHeight="1" x14ac:dyDescent="0.2">
      <c r="A1" s="82"/>
      <c r="B1" s="83"/>
      <c r="C1" s="87" t="s">
        <v>1730</v>
      </c>
      <c r="D1" s="87"/>
      <c r="E1" s="87"/>
      <c r="F1" s="87"/>
      <c r="G1" s="87"/>
      <c r="H1" s="87"/>
      <c r="I1" s="88"/>
      <c r="M1" s="74">
        <v>7376114.4299999997</v>
      </c>
      <c r="N1" s="75"/>
      <c r="O1" s="75"/>
    </row>
    <row r="2" spans="1:15" s="9" customFormat="1" ht="46.5" customHeight="1" x14ac:dyDescent="0.2">
      <c r="A2" s="85" t="s">
        <v>1729</v>
      </c>
      <c r="B2" s="86"/>
      <c r="C2" s="86" t="s">
        <v>1731</v>
      </c>
      <c r="D2" s="86"/>
      <c r="E2" s="86"/>
      <c r="F2" s="86"/>
      <c r="G2" s="86" t="s">
        <v>1728</v>
      </c>
      <c r="H2" s="86"/>
      <c r="I2" s="89"/>
      <c r="M2" s="10">
        <v>7342490.5499999998</v>
      </c>
    </row>
    <row r="3" spans="1:15" ht="30" customHeight="1" x14ac:dyDescent="0.2">
      <c r="A3" s="45"/>
      <c r="B3" s="45"/>
      <c r="C3" s="45"/>
      <c r="D3" s="45"/>
      <c r="E3" s="45"/>
      <c r="F3" s="50"/>
      <c r="G3" s="45" t="s">
        <v>1388</v>
      </c>
      <c r="H3" s="45"/>
      <c r="I3" s="46">
        <v>9622073.2899999991</v>
      </c>
    </row>
    <row r="4" spans="1:15" ht="20.100000000000001" customHeight="1" x14ac:dyDescent="0.2">
      <c r="A4" s="45"/>
      <c r="B4" s="45"/>
      <c r="C4" s="45"/>
      <c r="D4" s="45"/>
      <c r="E4" s="45"/>
      <c r="F4" s="50"/>
      <c r="G4" s="45" t="s">
        <v>1389</v>
      </c>
      <c r="H4" s="45"/>
      <c r="I4" s="51">
        <v>0.23899999999999999</v>
      </c>
    </row>
    <row r="5" spans="1:15" s="15" customFormat="1" ht="30" customHeight="1" x14ac:dyDescent="0.2">
      <c r="A5" s="38" t="s">
        <v>0</v>
      </c>
      <c r="B5" s="18" t="s">
        <v>28</v>
      </c>
      <c r="C5" s="38" t="s">
        <v>29</v>
      </c>
      <c r="D5" s="38" t="s">
        <v>1</v>
      </c>
      <c r="E5" s="19" t="s">
        <v>31</v>
      </c>
      <c r="F5" s="52" t="s">
        <v>2</v>
      </c>
      <c r="G5" s="18" t="s">
        <v>1390</v>
      </c>
      <c r="H5" s="18" t="s">
        <v>3</v>
      </c>
      <c r="I5" s="18" t="s">
        <v>4</v>
      </c>
    </row>
    <row r="6" spans="1:15" ht="24" customHeight="1" x14ac:dyDescent="0.2">
      <c r="A6" s="53" t="s">
        <v>5</v>
      </c>
      <c r="B6" s="53" t="s">
        <v>1391</v>
      </c>
      <c r="C6" s="53"/>
      <c r="D6" s="53" t="s">
        <v>6</v>
      </c>
      <c r="E6" s="54"/>
      <c r="F6" s="55">
        <v>1</v>
      </c>
      <c r="G6" s="56">
        <v>304206.21000000002</v>
      </c>
      <c r="H6" s="56">
        <f>ROUND(F6 * G6,2)</f>
        <v>304206.21000000002</v>
      </c>
      <c r="I6" s="57">
        <f>H6 / I3</f>
        <v>3.1615453429995652E-2</v>
      </c>
    </row>
    <row r="7" spans="1:15" ht="24" customHeight="1" x14ac:dyDescent="0.2">
      <c r="A7" s="53" t="s">
        <v>1392</v>
      </c>
      <c r="B7" s="53" t="s">
        <v>1391</v>
      </c>
      <c r="C7" s="53"/>
      <c r="D7" s="53" t="s">
        <v>1393</v>
      </c>
      <c r="E7" s="54"/>
      <c r="F7" s="55">
        <v>1</v>
      </c>
      <c r="G7" s="56">
        <v>90969.72</v>
      </c>
      <c r="H7" s="56">
        <f>ROUND(F7 * G7,2)</f>
        <v>90969.72</v>
      </c>
      <c r="I7" s="57">
        <f>H7 / I3</f>
        <v>9.4542742773059893E-3</v>
      </c>
    </row>
    <row r="8" spans="1:15" ht="24" customHeight="1" x14ac:dyDescent="0.2">
      <c r="A8" s="39" t="s">
        <v>27</v>
      </c>
      <c r="B8" s="39" t="s">
        <v>35</v>
      </c>
      <c r="C8" s="39" t="s">
        <v>36</v>
      </c>
      <c r="D8" s="39" t="s">
        <v>37</v>
      </c>
      <c r="E8" s="21" t="s">
        <v>38</v>
      </c>
      <c r="F8" s="58">
        <v>4</v>
      </c>
      <c r="G8" s="23">
        <v>1371.18</v>
      </c>
      <c r="H8" s="23">
        <f>ROUND(F8 * G8,2)</f>
        <v>5484.72</v>
      </c>
      <c r="I8" s="59">
        <f>H8 / I3</f>
        <v>5.7001436537592622E-4</v>
      </c>
    </row>
    <row r="9" spans="1:15" ht="26.1" customHeight="1" x14ac:dyDescent="0.2">
      <c r="A9" s="39" t="s">
        <v>47</v>
      </c>
      <c r="B9" s="39" t="s">
        <v>48</v>
      </c>
      <c r="C9" s="39" t="s">
        <v>49</v>
      </c>
      <c r="D9" s="39" t="s">
        <v>1689</v>
      </c>
      <c r="E9" s="21" t="s">
        <v>51</v>
      </c>
      <c r="F9" s="58">
        <v>10</v>
      </c>
      <c r="G9" s="23">
        <v>1982.4</v>
      </c>
      <c r="H9" s="23">
        <f>ROUND(F9 * G9,2)</f>
        <v>19824</v>
      </c>
      <c r="I9" s="59">
        <f>H9 / I3</f>
        <v>2.0602628355161907E-3</v>
      </c>
    </row>
    <row r="10" spans="1:15" ht="26.1" customHeight="1" x14ac:dyDescent="0.2">
      <c r="A10" s="39" t="s">
        <v>52</v>
      </c>
      <c r="B10" s="39" t="s">
        <v>53</v>
      </c>
      <c r="C10" s="39" t="s">
        <v>49</v>
      </c>
      <c r="D10" s="39" t="s">
        <v>1696</v>
      </c>
      <c r="E10" s="21" t="s">
        <v>51</v>
      </c>
      <c r="F10" s="58">
        <v>10</v>
      </c>
      <c r="G10" s="23">
        <v>991.2</v>
      </c>
      <c r="H10" s="23">
        <f>ROUND(F10 * G10,2)</f>
        <v>9912</v>
      </c>
      <c r="I10" s="59">
        <f>H10 / I3</f>
        <v>1.0301314177580954E-3</v>
      </c>
    </row>
    <row r="11" spans="1:15" ht="26.1" customHeight="1" x14ac:dyDescent="0.2">
      <c r="A11" s="39" t="s">
        <v>55</v>
      </c>
      <c r="B11" s="39" t="s">
        <v>56</v>
      </c>
      <c r="C11" s="39" t="s">
        <v>49</v>
      </c>
      <c r="D11" s="39" t="s">
        <v>1694</v>
      </c>
      <c r="E11" s="21" t="s">
        <v>51</v>
      </c>
      <c r="F11" s="58">
        <v>10</v>
      </c>
      <c r="G11" s="23">
        <v>1306.54</v>
      </c>
      <c r="H11" s="23">
        <f>ROUND(F11 * G11,2)</f>
        <v>13065.4</v>
      </c>
      <c r="I11" s="59">
        <f>H11 / I3</f>
        <v>1.3578570445496993E-3</v>
      </c>
    </row>
    <row r="12" spans="1:15" ht="26.1" customHeight="1" x14ac:dyDescent="0.2">
      <c r="A12" s="39" t="s">
        <v>59</v>
      </c>
      <c r="B12" s="39" t="s">
        <v>60</v>
      </c>
      <c r="C12" s="39" t="s">
        <v>61</v>
      </c>
      <c r="D12" s="39" t="s">
        <v>1677</v>
      </c>
      <c r="E12" s="21" t="s">
        <v>63</v>
      </c>
      <c r="F12" s="58">
        <v>10</v>
      </c>
      <c r="G12" s="23">
        <v>4268.3599999999997</v>
      </c>
      <c r="H12" s="23">
        <f>ROUND(F12 * G12,2)</f>
        <v>42683.6</v>
      </c>
      <c r="I12" s="59">
        <f>H12 / I3</f>
        <v>4.4360086141060776E-3</v>
      </c>
    </row>
    <row r="13" spans="1:15" ht="24" customHeight="1" x14ac:dyDescent="0.2">
      <c r="A13" s="53" t="s">
        <v>1394</v>
      </c>
      <c r="B13" s="53" t="s">
        <v>1391</v>
      </c>
      <c r="C13" s="53"/>
      <c r="D13" s="53" t="s">
        <v>1395</v>
      </c>
      <c r="E13" s="54"/>
      <c r="F13" s="55">
        <v>1</v>
      </c>
      <c r="G13" s="56">
        <v>128249.98000000001</v>
      </c>
      <c r="H13" s="56">
        <f>ROUND(F13 * G13,2)</f>
        <v>128249.98</v>
      </c>
      <c r="I13" s="57">
        <f>H13 / I3</f>
        <v>1.3328726162716643E-2</v>
      </c>
    </row>
    <row r="14" spans="1:15" ht="39" customHeight="1" x14ac:dyDescent="0.2">
      <c r="A14" s="39" t="s">
        <v>64</v>
      </c>
      <c r="B14" s="39" t="s">
        <v>65</v>
      </c>
      <c r="C14" s="39" t="s">
        <v>66</v>
      </c>
      <c r="D14" s="39" t="s">
        <v>67</v>
      </c>
      <c r="E14" s="21" t="s">
        <v>68</v>
      </c>
      <c r="F14" s="58">
        <v>12</v>
      </c>
      <c r="G14" s="23">
        <v>558.28</v>
      </c>
      <c r="H14" s="23">
        <f>ROUND(F14 * G14,2)</f>
        <v>6699.36</v>
      </c>
      <c r="I14" s="59">
        <f>H14 / I3</f>
        <v>6.9624911368763853E-4</v>
      </c>
    </row>
    <row r="15" spans="1:15" ht="26.1" customHeight="1" x14ac:dyDescent="0.2">
      <c r="A15" s="39" t="s">
        <v>80</v>
      </c>
      <c r="B15" s="39" t="s">
        <v>81</v>
      </c>
      <c r="C15" s="39" t="s">
        <v>82</v>
      </c>
      <c r="D15" s="39" t="s">
        <v>1716</v>
      </c>
      <c r="E15" s="21" t="s">
        <v>85</v>
      </c>
      <c r="F15" s="58">
        <v>4</v>
      </c>
      <c r="G15" s="23">
        <v>308.67</v>
      </c>
      <c r="H15" s="23">
        <f>ROUND(F15 * G15,2)</f>
        <v>1234.68</v>
      </c>
      <c r="I15" s="59">
        <f>H15 / I3</f>
        <v>1.2831745953163491E-4</v>
      </c>
    </row>
    <row r="16" spans="1:15" ht="26.1" customHeight="1" x14ac:dyDescent="0.2">
      <c r="A16" s="39" t="s">
        <v>91</v>
      </c>
      <c r="B16" s="39" t="s">
        <v>92</v>
      </c>
      <c r="C16" s="39" t="s">
        <v>82</v>
      </c>
      <c r="D16" s="39" t="s">
        <v>1713</v>
      </c>
      <c r="E16" s="21" t="s">
        <v>68</v>
      </c>
      <c r="F16" s="58">
        <v>4</v>
      </c>
      <c r="G16" s="23">
        <v>493</v>
      </c>
      <c r="H16" s="23">
        <f>ROUND(F16 * G16,2)</f>
        <v>1972</v>
      </c>
      <c r="I16" s="59">
        <f>H16 / I3</f>
        <v>2.0494543541353552E-4</v>
      </c>
    </row>
    <row r="17" spans="1:9" ht="26.1" customHeight="1" x14ac:dyDescent="0.2">
      <c r="A17" s="39" t="s">
        <v>94</v>
      </c>
      <c r="B17" s="39" t="s">
        <v>95</v>
      </c>
      <c r="C17" s="39" t="s">
        <v>96</v>
      </c>
      <c r="D17" s="39" t="s">
        <v>1697</v>
      </c>
      <c r="E17" s="21" t="s">
        <v>88</v>
      </c>
      <c r="F17" s="58">
        <v>500</v>
      </c>
      <c r="G17" s="23">
        <v>17.850000000000001</v>
      </c>
      <c r="H17" s="23">
        <f>ROUND(F17 * G17,2)</f>
        <v>8925</v>
      </c>
      <c r="I17" s="59">
        <f>H17 / I3</f>
        <v>9.2755477234574262E-4</v>
      </c>
    </row>
    <row r="18" spans="1:9" ht="24" customHeight="1" x14ac:dyDescent="0.2">
      <c r="A18" s="39" t="s">
        <v>109</v>
      </c>
      <c r="B18" s="39" t="s">
        <v>110</v>
      </c>
      <c r="C18" s="39" t="s">
        <v>66</v>
      </c>
      <c r="D18" s="39" t="s">
        <v>111</v>
      </c>
      <c r="E18" s="21" t="s">
        <v>68</v>
      </c>
      <c r="F18" s="58">
        <v>699.27</v>
      </c>
      <c r="G18" s="23">
        <v>123.95</v>
      </c>
      <c r="H18" s="23">
        <f>ROUND(F18 * G18,2)</f>
        <v>86674.52</v>
      </c>
      <c r="I18" s="59">
        <f>H18 / I3</f>
        <v>9.0078839962774819E-3</v>
      </c>
    </row>
    <row r="19" spans="1:9" ht="26.1" customHeight="1" x14ac:dyDescent="0.2">
      <c r="A19" s="39" t="s">
        <v>115</v>
      </c>
      <c r="B19" s="39" t="s">
        <v>116</v>
      </c>
      <c r="C19" s="39" t="s">
        <v>66</v>
      </c>
      <c r="D19" s="39" t="s">
        <v>117</v>
      </c>
      <c r="E19" s="21" t="s">
        <v>68</v>
      </c>
      <c r="F19" s="58">
        <v>699.27</v>
      </c>
      <c r="G19" s="23">
        <v>4.66</v>
      </c>
      <c r="H19" s="23">
        <f>ROUND(F19 * G19,2)</f>
        <v>3258.6</v>
      </c>
      <c r="I19" s="59">
        <f>H19 / I3</f>
        <v>3.386588214191414E-4</v>
      </c>
    </row>
    <row r="20" spans="1:9" ht="26.1" customHeight="1" x14ac:dyDescent="0.2">
      <c r="A20" s="39" t="s">
        <v>120</v>
      </c>
      <c r="B20" s="39" t="s">
        <v>121</v>
      </c>
      <c r="C20" s="39" t="s">
        <v>49</v>
      </c>
      <c r="D20" s="39" t="s">
        <v>1711</v>
      </c>
      <c r="E20" s="21" t="s">
        <v>88</v>
      </c>
      <c r="F20" s="58">
        <v>500</v>
      </c>
      <c r="G20" s="23">
        <v>4.37</v>
      </c>
      <c r="H20" s="23">
        <f>ROUND(F20 * G20,2)</f>
        <v>2185</v>
      </c>
      <c r="I20" s="59">
        <f>H20 / I3</f>
        <v>2.270820367031314E-4</v>
      </c>
    </row>
    <row r="21" spans="1:9" ht="24" customHeight="1" x14ac:dyDescent="0.2">
      <c r="A21" s="39" t="s">
        <v>152</v>
      </c>
      <c r="B21" s="39" t="s">
        <v>153</v>
      </c>
      <c r="C21" s="39" t="s">
        <v>154</v>
      </c>
      <c r="D21" s="39" t="s">
        <v>155</v>
      </c>
      <c r="E21" s="21" t="s">
        <v>38</v>
      </c>
      <c r="F21" s="58">
        <v>2</v>
      </c>
      <c r="G21" s="23">
        <v>4242.91</v>
      </c>
      <c r="H21" s="23">
        <f>ROUND(F21 * G21,2)</f>
        <v>8485.82</v>
      </c>
      <c r="I21" s="59">
        <f>H21 / I3</f>
        <v>8.8191180260694107E-4</v>
      </c>
    </row>
    <row r="22" spans="1:9" ht="26.1" customHeight="1" x14ac:dyDescent="0.2">
      <c r="A22" s="39" t="s">
        <v>157</v>
      </c>
      <c r="B22" s="39" t="s">
        <v>158</v>
      </c>
      <c r="C22" s="39" t="s">
        <v>61</v>
      </c>
      <c r="D22" s="39" t="s">
        <v>1699</v>
      </c>
      <c r="E22" s="21" t="s">
        <v>79</v>
      </c>
      <c r="F22" s="58">
        <v>500</v>
      </c>
      <c r="G22" s="23">
        <v>17.63</v>
      </c>
      <c r="H22" s="23">
        <f>ROUND(F22 * G22,2)</f>
        <v>8815</v>
      </c>
      <c r="I22" s="59">
        <f>H22 / I3</f>
        <v>9.161227247313973E-4</v>
      </c>
    </row>
    <row r="23" spans="1:9" ht="24" customHeight="1" x14ac:dyDescent="0.2">
      <c r="A23" s="53" t="s">
        <v>1396</v>
      </c>
      <c r="B23" s="53" t="s">
        <v>1391</v>
      </c>
      <c r="C23" s="53"/>
      <c r="D23" s="53" t="s">
        <v>1397</v>
      </c>
      <c r="E23" s="54"/>
      <c r="F23" s="55">
        <v>1</v>
      </c>
      <c r="G23" s="56">
        <v>4457.21</v>
      </c>
      <c r="H23" s="56">
        <f>ROUND(F23 * G23,2)</f>
        <v>4457.21</v>
      </c>
      <c r="I23" s="57">
        <f>H23 / I3</f>
        <v>4.6322760861032688E-4</v>
      </c>
    </row>
    <row r="24" spans="1:9" ht="26.1" customHeight="1" x14ac:dyDescent="0.2">
      <c r="A24" s="39" t="s">
        <v>160</v>
      </c>
      <c r="B24" s="39" t="s">
        <v>161</v>
      </c>
      <c r="C24" s="39" t="s">
        <v>61</v>
      </c>
      <c r="D24" s="39" t="s">
        <v>162</v>
      </c>
      <c r="E24" s="21" t="s">
        <v>38</v>
      </c>
      <c r="F24" s="58">
        <v>1</v>
      </c>
      <c r="G24" s="23">
        <v>3485.73</v>
      </c>
      <c r="H24" s="23">
        <f>ROUND(F24 * G24,2)</f>
        <v>3485.73</v>
      </c>
      <c r="I24" s="59">
        <f>H24 / I3</f>
        <v>3.6226392118865274E-4</v>
      </c>
    </row>
    <row r="25" spans="1:9" ht="51.95" customHeight="1" x14ac:dyDescent="0.2">
      <c r="A25" s="39" t="s">
        <v>167</v>
      </c>
      <c r="B25" s="39" t="s">
        <v>168</v>
      </c>
      <c r="C25" s="39" t="s">
        <v>66</v>
      </c>
      <c r="D25" s="39" t="s">
        <v>169</v>
      </c>
      <c r="E25" s="21" t="s">
        <v>38</v>
      </c>
      <c r="F25" s="58">
        <v>1</v>
      </c>
      <c r="G25" s="23">
        <v>747.22</v>
      </c>
      <c r="H25" s="23">
        <f>ROUND(F25 * G25,2)</f>
        <v>747.22</v>
      </c>
      <c r="I25" s="59">
        <f>H25 / I3</f>
        <v>7.7656860167191696E-5</v>
      </c>
    </row>
    <row r="26" spans="1:9" ht="26.1" customHeight="1" x14ac:dyDescent="0.2">
      <c r="A26" s="39" t="s">
        <v>170</v>
      </c>
      <c r="B26" s="39" t="s">
        <v>171</v>
      </c>
      <c r="C26" s="39" t="s">
        <v>66</v>
      </c>
      <c r="D26" s="39" t="s">
        <v>172</v>
      </c>
      <c r="E26" s="21" t="s">
        <v>38</v>
      </c>
      <c r="F26" s="58">
        <v>1</v>
      </c>
      <c r="G26" s="23">
        <v>224.26</v>
      </c>
      <c r="H26" s="23">
        <f>ROUND(F26 * G26,2)</f>
        <v>224.26</v>
      </c>
      <c r="I26" s="59">
        <f>H26 / I3</f>
        <v>2.330682725448249E-5</v>
      </c>
    </row>
    <row r="27" spans="1:9" ht="24" customHeight="1" x14ac:dyDescent="0.2">
      <c r="A27" s="53" t="s">
        <v>1398</v>
      </c>
      <c r="B27" s="53" t="s">
        <v>1391</v>
      </c>
      <c r="C27" s="53"/>
      <c r="D27" s="53" t="s">
        <v>22</v>
      </c>
      <c r="E27" s="54"/>
      <c r="F27" s="55">
        <v>1</v>
      </c>
      <c r="G27" s="56">
        <v>30779.1</v>
      </c>
      <c r="H27" s="56">
        <f>ROUND(F27 * G27,2)</f>
        <v>30779.1</v>
      </c>
      <c r="I27" s="57">
        <f>H27 / I3</f>
        <v>3.1988012429699547E-3</v>
      </c>
    </row>
    <row r="28" spans="1:9" ht="26.1" customHeight="1" x14ac:dyDescent="0.2">
      <c r="A28" s="39" t="s">
        <v>173</v>
      </c>
      <c r="B28" s="39" t="s">
        <v>174</v>
      </c>
      <c r="C28" s="39" t="s">
        <v>96</v>
      </c>
      <c r="D28" s="39" t="s">
        <v>1692</v>
      </c>
      <c r="E28" s="21" t="s">
        <v>176</v>
      </c>
      <c r="F28" s="58">
        <v>532.63</v>
      </c>
      <c r="G28" s="23">
        <v>29.04</v>
      </c>
      <c r="H28" s="23">
        <f>ROUND(F28 * G28,2)</f>
        <v>15467.58</v>
      </c>
      <c r="I28" s="59">
        <f>H28 / I3</f>
        <v>1.6075101003517715E-3</v>
      </c>
    </row>
    <row r="29" spans="1:9" ht="24" customHeight="1" x14ac:dyDescent="0.2">
      <c r="A29" s="39" t="s">
        <v>181</v>
      </c>
      <c r="B29" s="39" t="s">
        <v>182</v>
      </c>
      <c r="C29" s="39" t="s">
        <v>61</v>
      </c>
      <c r="D29" s="39" t="s">
        <v>183</v>
      </c>
      <c r="E29" s="21" t="s">
        <v>63</v>
      </c>
      <c r="F29" s="58">
        <v>1</v>
      </c>
      <c r="G29" s="23">
        <v>15311.52</v>
      </c>
      <c r="H29" s="23">
        <f>ROUND(F29 * G29,2)</f>
        <v>15311.52</v>
      </c>
      <c r="I29" s="59">
        <f>H29 / I3</f>
        <v>1.5912911426181832E-3</v>
      </c>
    </row>
    <row r="30" spans="1:9" ht="24" customHeight="1" x14ac:dyDescent="0.2">
      <c r="A30" s="53" t="s">
        <v>1399</v>
      </c>
      <c r="B30" s="53" t="s">
        <v>1391</v>
      </c>
      <c r="C30" s="53"/>
      <c r="D30" s="53" t="s">
        <v>1400</v>
      </c>
      <c r="E30" s="54"/>
      <c r="F30" s="55">
        <v>1</v>
      </c>
      <c r="G30" s="56">
        <v>49750.2</v>
      </c>
      <c r="H30" s="56">
        <f>ROUND(F30 * G30,2)</f>
        <v>49750.2</v>
      </c>
      <c r="I30" s="57">
        <f>H30 / I3</f>
        <v>5.1704241383927355E-3</v>
      </c>
    </row>
    <row r="31" spans="1:9" ht="26.1" customHeight="1" x14ac:dyDescent="0.2">
      <c r="A31" s="39" t="s">
        <v>184</v>
      </c>
      <c r="B31" s="39" t="s">
        <v>185</v>
      </c>
      <c r="C31" s="39" t="s">
        <v>96</v>
      </c>
      <c r="D31" s="39" t="s">
        <v>1675</v>
      </c>
      <c r="E31" s="21" t="s">
        <v>63</v>
      </c>
      <c r="F31" s="58">
        <v>10</v>
      </c>
      <c r="G31" s="23">
        <v>4975.0200000000004</v>
      </c>
      <c r="H31" s="23">
        <f>ROUND(F31 * G31,2)</f>
        <v>49750.2</v>
      </c>
      <c r="I31" s="59">
        <f>H31 / I3</f>
        <v>5.1704241383927355E-3</v>
      </c>
    </row>
    <row r="32" spans="1:9" ht="24" customHeight="1" x14ac:dyDescent="0.2">
      <c r="A32" s="53" t="s">
        <v>7</v>
      </c>
      <c r="B32" s="53" t="s">
        <v>1391</v>
      </c>
      <c r="C32" s="53"/>
      <c r="D32" s="53" t="s">
        <v>8</v>
      </c>
      <c r="E32" s="54"/>
      <c r="F32" s="55">
        <v>1</v>
      </c>
      <c r="G32" s="56">
        <v>697467.2</v>
      </c>
      <c r="H32" s="56">
        <f>ROUND(F32 * G32,2)</f>
        <v>697467.2</v>
      </c>
      <c r="I32" s="57">
        <f>H32 / I3</f>
        <v>7.2486165816764425E-2</v>
      </c>
    </row>
    <row r="33" spans="1:9" ht="24" customHeight="1" x14ac:dyDescent="0.2">
      <c r="A33" s="53" t="s">
        <v>1401</v>
      </c>
      <c r="B33" s="53" t="s">
        <v>1391</v>
      </c>
      <c r="C33" s="53"/>
      <c r="D33" s="53" t="s">
        <v>1402</v>
      </c>
      <c r="E33" s="54"/>
      <c r="F33" s="55">
        <v>1</v>
      </c>
      <c r="G33" s="56">
        <v>697467.2</v>
      </c>
      <c r="H33" s="56">
        <f>ROUND(F33 * G33,2)</f>
        <v>697467.2</v>
      </c>
      <c r="I33" s="57">
        <f>H33 / I3</f>
        <v>7.2486165816764425E-2</v>
      </c>
    </row>
    <row r="34" spans="1:9" ht="26.1" customHeight="1" x14ac:dyDescent="0.2">
      <c r="A34" s="39" t="s">
        <v>193</v>
      </c>
      <c r="B34" s="39" t="s">
        <v>194</v>
      </c>
      <c r="C34" s="39" t="s">
        <v>66</v>
      </c>
      <c r="D34" s="39" t="s">
        <v>195</v>
      </c>
      <c r="E34" s="21" t="s">
        <v>63</v>
      </c>
      <c r="F34" s="58">
        <v>10</v>
      </c>
      <c r="G34" s="23">
        <v>32081.75</v>
      </c>
      <c r="H34" s="23">
        <f>ROUND(F34 * G34,2)</f>
        <v>320817.5</v>
      </c>
      <c r="I34" s="59">
        <f>H34 / I3</f>
        <v>3.3341826686501992E-2</v>
      </c>
    </row>
    <row r="35" spans="1:9" ht="26.1" customHeight="1" x14ac:dyDescent="0.2">
      <c r="A35" s="39" t="s">
        <v>196</v>
      </c>
      <c r="B35" s="39" t="s">
        <v>197</v>
      </c>
      <c r="C35" s="39" t="s">
        <v>66</v>
      </c>
      <c r="D35" s="39" t="s">
        <v>198</v>
      </c>
      <c r="E35" s="21" t="s">
        <v>63</v>
      </c>
      <c r="F35" s="58">
        <v>10</v>
      </c>
      <c r="G35" s="23">
        <v>10308.629999999999</v>
      </c>
      <c r="H35" s="23">
        <f>ROUND(F35 * G35,2)</f>
        <v>103086.3</v>
      </c>
      <c r="I35" s="59">
        <f>H35 / I3</f>
        <v>1.0713522636242569E-2</v>
      </c>
    </row>
    <row r="36" spans="1:9" ht="26.1" customHeight="1" x14ac:dyDescent="0.2">
      <c r="A36" s="39" t="s">
        <v>199</v>
      </c>
      <c r="B36" s="39" t="s">
        <v>200</v>
      </c>
      <c r="C36" s="39" t="s">
        <v>66</v>
      </c>
      <c r="D36" s="39" t="s">
        <v>201</v>
      </c>
      <c r="E36" s="21" t="s">
        <v>63</v>
      </c>
      <c r="F36" s="58">
        <v>10</v>
      </c>
      <c r="G36" s="23">
        <v>10877.29</v>
      </c>
      <c r="H36" s="23">
        <f>ROUND(F36 * G36,2)</f>
        <v>108772.9</v>
      </c>
      <c r="I36" s="59">
        <f>H36 / I3</f>
        <v>1.1304517926821986E-2</v>
      </c>
    </row>
    <row r="37" spans="1:9" ht="24" customHeight="1" x14ac:dyDescent="0.2">
      <c r="A37" s="39" t="s">
        <v>202</v>
      </c>
      <c r="B37" s="39" t="s">
        <v>203</v>
      </c>
      <c r="C37" s="39" t="s">
        <v>66</v>
      </c>
      <c r="D37" s="39" t="s">
        <v>204</v>
      </c>
      <c r="E37" s="21" t="s">
        <v>63</v>
      </c>
      <c r="F37" s="58">
        <v>10</v>
      </c>
      <c r="G37" s="23">
        <v>7978.43</v>
      </c>
      <c r="H37" s="23">
        <f>ROUND(F37 * G37,2)</f>
        <v>79784.3</v>
      </c>
      <c r="I37" s="59">
        <f>H37 / I3</f>
        <v>8.2917992407018984E-3</v>
      </c>
    </row>
    <row r="38" spans="1:9" ht="24" customHeight="1" x14ac:dyDescent="0.2">
      <c r="A38" s="39" t="s">
        <v>205</v>
      </c>
      <c r="B38" s="39" t="s">
        <v>206</v>
      </c>
      <c r="C38" s="39" t="s">
        <v>61</v>
      </c>
      <c r="D38" s="39" t="s">
        <v>207</v>
      </c>
      <c r="E38" s="21" t="s">
        <v>63</v>
      </c>
      <c r="F38" s="58">
        <v>10</v>
      </c>
      <c r="G38" s="23">
        <v>8500.6200000000008</v>
      </c>
      <c r="H38" s="23">
        <f>ROUND(F38 * G38,2)</f>
        <v>85006.2</v>
      </c>
      <c r="I38" s="59">
        <f>H38 / I3</f>
        <v>8.8344993264959856E-3</v>
      </c>
    </row>
    <row r="39" spans="1:9" ht="24" customHeight="1" x14ac:dyDescent="0.2">
      <c r="A39" s="53" t="s">
        <v>9</v>
      </c>
      <c r="B39" s="53" t="s">
        <v>1391</v>
      </c>
      <c r="C39" s="53"/>
      <c r="D39" s="53" t="s">
        <v>10</v>
      </c>
      <c r="E39" s="54"/>
      <c r="F39" s="55">
        <v>1</v>
      </c>
      <c r="G39" s="56">
        <v>440487.46</v>
      </c>
      <c r="H39" s="56">
        <f>ROUND(F39 * G39,2)</f>
        <v>440487.46</v>
      </c>
      <c r="I39" s="57">
        <f>H39 / I3</f>
        <v>4.5778851056745597E-2</v>
      </c>
    </row>
    <row r="40" spans="1:9" ht="24" customHeight="1" x14ac:dyDescent="0.2">
      <c r="A40" s="39" t="s">
        <v>208</v>
      </c>
      <c r="B40" s="39" t="s">
        <v>209</v>
      </c>
      <c r="C40" s="39" t="s">
        <v>49</v>
      </c>
      <c r="D40" s="39" t="s">
        <v>1682</v>
      </c>
      <c r="E40" s="21" t="s">
        <v>68</v>
      </c>
      <c r="F40" s="58">
        <v>4702</v>
      </c>
      <c r="G40" s="23">
        <v>6.37</v>
      </c>
      <c r="H40" s="23">
        <f>ROUND(F40 * G40,2)</f>
        <v>29951.74</v>
      </c>
      <c r="I40" s="59">
        <f>H40 / I3</f>
        <v>3.112815616477185E-3</v>
      </c>
    </row>
    <row r="41" spans="1:9" ht="39" customHeight="1" x14ac:dyDescent="0.2">
      <c r="A41" s="39" t="s">
        <v>212</v>
      </c>
      <c r="B41" s="39" t="s">
        <v>213</v>
      </c>
      <c r="C41" s="39" t="s">
        <v>66</v>
      </c>
      <c r="D41" s="39" t="s">
        <v>214</v>
      </c>
      <c r="E41" s="21" t="s">
        <v>101</v>
      </c>
      <c r="F41" s="58">
        <v>403.45</v>
      </c>
      <c r="G41" s="23">
        <v>181.13</v>
      </c>
      <c r="H41" s="23">
        <f>ROUND(F41 * G41,2)</f>
        <v>73076.899999999994</v>
      </c>
      <c r="I41" s="59">
        <f>H41 / I3</f>
        <v>7.5947145482613554E-3</v>
      </c>
    </row>
    <row r="42" spans="1:9" ht="26.1" customHeight="1" x14ac:dyDescent="0.2">
      <c r="A42" s="39" t="s">
        <v>221</v>
      </c>
      <c r="B42" s="39" t="s">
        <v>222</v>
      </c>
      <c r="C42" s="39" t="s">
        <v>49</v>
      </c>
      <c r="D42" s="39" t="s">
        <v>1683</v>
      </c>
      <c r="E42" s="21" t="s">
        <v>68</v>
      </c>
      <c r="F42" s="58">
        <v>1771.26</v>
      </c>
      <c r="G42" s="23">
        <v>16.32</v>
      </c>
      <c r="H42" s="23">
        <f>ROUND(F42 * G42,2)</f>
        <v>28906.959999999999</v>
      </c>
      <c r="I42" s="59">
        <f>H42 / I3</f>
        <v>3.0042340282361332E-3</v>
      </c>
    </row>
    <row r="43" spans="1:9" ht="24" customHeight="1" x14ac:dyDescent="0.2">
      <c r="A43" s="39" t="s">
        <v>230</v>
      </c>
      <c r="B43" s="39" t="s">
        <v>231</v>
      </c>
      <c r="C43" s="39" t="s">
        <v>49</v>
      </c>
      <c r="D43" s="39" t="s">
        <v>1676</v>
      </c>
      <c r="E43" s="21" t="s">
        <v>88</v>
      </c>
      <c r="F43" s="58">
        <v>3168.79</v>
      </c>
      <c r="G43" s="23">
        <v>13.59</v>
      </c>
      <c r="H43" s="23">
        <f>ROUND(F43 * G43,2)</f>
        <v>43063.86</v>
      </c>
      <c r="I43" s="59">
        <f>H43 / I3</f>
        <v>4.4755281634318135E-3</v>
      </c>
    </row>
    <row r="44" spans="1:9" ht="24" customHeight="1" x14ac:dyDescent="0.2">
      <c r="A44" s="39" t="s">
        <v>237</v>
      </c>
      <c r="B44" s="39" t="s">
        <v>238</v>
      </c>
      <c r="C44" s="39" t="s">
        <v>154</v>
      </c>
      <c r="D44" s="39" t="s">
        <v>239</v>
      </c>
      <c r="E44" s="21" t="s">
        <v>68</v>
      </c>
      <c r="F44" s="58">
        <v>44.3</v>
      </c>
      <c r="G44" s="23">
        <v>9.6300000000000008</v>
      </c>
      <c r="H44" s="23">
        <f>ROUND(F44 * G44,2)</f>
        <v>426.61</v>
      </c>
      <c r="I44" s="59">
        <f>H44 / I3</f>
        <v>4.4336598479598572E-5</v>
      </c>
    </row>
    <row r="45" spans="1:9" ht="24" customHeight="1" x14ac:dyDescent="0.2">
      <c r="A45" s="39" t="s">
        <v>240</v>
      </c>
      <c r="B45" s="39" t="s">
        <v>241</v>
      </c>
      <c r="C45" s="39" t="s">
        <v>49</v>
      </c>
      <c r="D45" s="39" t="s">
        <v>1724</v>
      </c>
      <c r="E45" s="21" t="s">
        <v>85</v>
      </c>
      <c r="F45" s="58">
        <v>1</v>
      </c>
      <c r="G45" s="23">
        <v>128.04</v>
      </c>
      <c r="H45" s="23">
        <f>ROUND(F45 * G45,2)</f>
        <v>128.04</v>
      </c>
      <c r="I45" s="59">
        <f>H45 / I3</f>
        <v>1.3306903423097913E-5</v>
      </c>
    </row>
    <row r="46" spans="1:9" ht="51.95" customHeight="1" x14ac:dyDescent="0.2">
      <c r="A46" s="39" t="s">
        <v>246</v>
      </c>
      <c r="B46" s="39" t="s">
        <v>247</v>
      </c>
      <c r="C46" s="39" t="s">
        <v>66</v>
      </c>
      <c r="D46" s="39" t="s">
        <v>248</v>
      </c>
      <c r="E46" s="21" t="s">
        <v>101</v>
      </c>
      <c r="F46" s="58">
        <v>1476.02</v>
      </c>
      <c r="G46" s="23">
        <v>12.64</v>
      </c>
      <c r="H46" s="23">
        <f>ROUND(F46 * G46,2)</f>
        <v>18656.89</v>
      </c>
      <c r="I46" s="59">
        <f>H46 / I3</f>
        <v>1.9389677710509312E-3</v>
      </c>
    </row>
    <row r="47" spans="1:9" ht="39" customHeight="1" x14ac:dyDescent="0.2">
      <c r="A47" s="39" t="s">
        <v>250</v>
      </c>
      <c r="B47" s="39" t="s">
        <v>251</v>
      </c>
      <c r="C47" s="39" t="s">
        <v>66</v>
      </c>
      <c r="D47" s="39" t="s">
        <v>252</v>
      </c>
      <c r="E47" s="21" t="s">
        <v>253</v>
      </c>
      <c r="F47" s="58">
        <v>44280.6</v>
      </c>
      <c r="G47" s="23">
        <v>3.2</v>
      </c>
      <c r="H47" s="23">
        <f>ROUND(F47 * G47,2)</f>
        <v>141697.92000000001</v>
      </c>
      <c r="I47" s="59">
        <f>H47 / I3</f>
        <v>1.4726339711760813E-2</v>
      </c>
    </row>
    <row r="48" spans="1:9" ht="26.1" customHeight="1" x14ac:dyDescent="0.2">
      <c r="A48" s="39" t="s">
        <v>254</v>
      </c>
      <c r="B48" s="39" t="s">
        <v>255</v>
      </c>
      <c r="C48" s="39" t="s">
        <v>49</v>
      </c>
      <c r="D48" s="39" t="s">
        <v>1661</v>
      </c>
      <c r="E48" s="21" t="s">
        <v>90</v>
      </c>
      <c r="F48" s="58">
        <v>2813.52</v>
      </c>
      <c r="G48" s="23">
        <v>37.17</v>
      </c>
      <c r="H48" s="23">
        <f>ROUND(F48 * G48,2)</f>
        <v>104578.54</v>
      </c>
      <c r="I48" s="59">
        <f>H48 / I3</f>
        <v>1.0868607715624664E-2</v>
      </c>
    </row>
    <row r="49" spans="1:9" ht="24" customHeight="1" x14ac:dyDescent="0.2">
      <c r="A49" s="53" t="s">
        <v>11</v>
      </c>
      <c r="B49" s="53" t="s">
        <v>1391</v>
      </c>
      <c r="C49" s="53"/>
      <c r="D49" s="53" t="s">
        <v>12</v>
      </c>
      <c r="E49" s="54"/>
      <c r="F49" s="55">
        <v>1</v>
      </c>
      <c r="G49" s="56">
        <v>22736</v>
      </c>
      <c r="H49" s="56">
        <f>ROUND(F49 * G49,2)</f>
        <v>22736</v>
      </c>
      <c r="I49" s="57">
        <f>H49 / I3</f>
        <v>2.3629003141795858E-3</v>
      </c>
    </row>
    <row r="50" spans="1:9" ht="24" customHeight="1" x14ac:dyDescent="0.2">
      <c r="A50" s="39" t="s">
        <v>257</v>
      </c>
      <c r="B50" s="39" t="s">
        <v>258</v>
      </c>
      <c r="C50" s="39" t="s">
        <v>61</v>
      </c>
      <c r="D50" s="39" t="s">
        <v>259</v>
      </c>
      <c r="E50" s="21" t="s">
        <v>68</v>
      </c>
      <c r="F50" s="58">
        <v>800</v>
      </c>
      <c r="G50" s="23">
        <v>28.42</v>
      </c>
      <c r="H50" s="23">
        <f>ROUND(F50 * G50,2)</f>
        <v>22736</v>
      </c>
      <c r="I50" s="59">
        <f>H50 / I3</f>
        <v>2.3629003141795858E-3</v>
      </c>
    </row>
    <row r="51" spans="1:9" ht="24" customHeight="1" x14ac:dyDescent="0.2">
      <c r="A51" s="53" t="s">
        <v>13</v>
      </c>
      <c r="B51" s="53" t="s">
        <v>1391</v>
      </c>
      <c r="C51" s="53"/>
      <c r="D51" s="53" t="s">
        <v>14</v>
      </c>
      <c r="E51" s="54"/>
      <c r="F51" s="55">
        <v>1</v>
      </c>
      <c r="G51" s="56">
        <v>3819314.64</v>
      </c>
      <c r="H51" s="56">
        <f>ROUND(F51 * G51,2)</f>
        <v>3819314.64</v>
      </c>
      <c r="I51" s="57">
        <f>H51 / I3</f>
        <v>0.39693260744223663</v>
      </c>
    </row>
    <row r="52" spans="1:9" ht="24" customHeight="1" x14ac:dyDescent="0.2">
      <c r="A52" s="53" t="s">
        <v>1403</v>
      </c>
      <c r="B52" s="53" t="s">
        <v>1391</v>
      </c>
      <c r="C52" s="53"/>
      <c r="D52" s="53" t="s">
        <v>1404</v>
      </c>
      <c r="E52" s="54"/>
      <c r="F52" s="55">
        <v>1</v>
      </c>
      <c r="G52" s="56">
        <v>844085.4800000001</v>
      </c>
      <c r="H52" s="56">
        <f>ROUND(F52 * G52,2)</f>
        <v>844085.48</v>
      </c>
      <c r="I52" s="57">
        <f>H52 / I3</f>
        <v>8.7723867253977239E-2</v>
      </c>
    </row>
    <row r="53" spans="1:9" ht="26.1" customHeight="1" x14ac:dyDescent="0.2">
      <c r="A53" s="39" t="s">
        <v>260</v>
      </c>
      <c r="B53" s="39" t="s">
        <v>261</v>
      </c>
      <c r="C53" s="39" t="s">
        <v>61</v>
      </c>
      <c r="D53" s="39" t="s">
        <v>1671</v>
      </c>
      <c r="E53" s="21" t="s">
        <v>68</v>
      </c>
      <c r="F53" s="58">
        <v>4874.78</v>
      </c>
      <c r="G53" s="23">
        <v>15.77</v>
      </c>
      <c r="H53" s="23">
        <f>ROUND(F53 * G53,2)</f>
        <v>76875.28</v>
      </c>
      <c r="I53" s="59">
        <f>H53 / I3</f>
        <v>7.9894714666011446E-3</v>
      </c>
    </row>
    <row r="54" spans="1:9" ht="65.099999999999994" customHeight="1" x14ac:dyDescent="0.2">
      <c r="A54" s="39" t="s">
        <v>263</v>
      </c>
      <c r="B54" s="39" t="s">
        <v>264</v>
      </c>
      <c r="C54" s="39" t="s">
        <v>66</v>
      </c>
      <c r="D54" s="39" t="s">
        <v>265</v>
      </c>
      <c r="E54" s="21" t="s">
        <v>101</v>
      </c>
      <c r="F54" s="58">
        <v>2135.1799999999998</v>
      </c>
      <c r="G54" s="23">
        <v>32.35</v>
      </c>
      <c r="H54" s="23">
        <f>ROUND(F54 * G54,2)</f>
        <v>69073.070000000007</v>
      </c>
      <c r="I54" s="59">
        <f>H54 / I3</f>
        <v>7.1786056828091376E-3</v>
      </c>
    </row>
    <row r="55" spans="1:9" ht="51.95" customHeight="1" x14ac:dyDescent="0.2">
      <c r="A55" s="39" t="s">
        <v>1405</v>
      </c>
      <c r="B55" s="39" t="s">
        <v>247</v>
      </c>
      <c r="C55" s="39" t="s">
        <v>66</v>
      </c>
      <c r="D55" s="39" t="s">
        <v>248</v>
      </c>
      <c r="E55" s="21" t="s">
        <v>101</v>
      </c>
      <c r="F55" s="58">
        <v>2775.74</v>
      </c>
      <c r="G55" s="23">
        <v>12.64</v>
      </c>
      <c r="H55" s="23">
        <f>ROUND(F55 * G55,2)</f>
        <v>35085.35</v>
      </c>
      <c r="I55" s="59">
        <f>H55 / I3</f>
        <v>3.6463399251451764E-3</v>
      </c>
    </row>
    <row r="56" spans="1:9" ht="39" customHeight="1" x14ac:dyDescent="0.2">
      <c r="A56" s="39" t="s">
        <v>1406</v>
      </c>
      <c r="B56" s="39" t="s">
        <v>251</v>
      </c>
      <c r="C56" s="39" t="s">
        <v>66</v>
      </c>
      <c r="D56" s="39" t="s">
        <v>252</v>
      </c>
      <c r="E56" s="21" t="s">
        <v>253</v>
      </c>
      <c r="F56" s="58">
        <v>83272.2</v>
      </c>
      <c r="G56" s="23">
        <v>3.2</v>
      </c>
      <c r="H56" s="23">
        <f>ROUND(F56 * G56,2)</f>
        <v>266471.03999999998</v>
      </c>
      <c r="I56" s="59">
        <f>H56 / I3</f>
        <v>2.7693723792037338E-2</v>
      </c>
    </row>
    <row r="57" spans="1:9" ht="26.1" customHeight="1" x14ac:dyDescent="0.2">
      <c r="A57" s="39" t="s">
        <v>1407</v>
      </c>
      <c r="B57" s="39" t="s">
        <v>255</v>
      </c>
      <c r="C57" s="39" t="s">
        <v>49</v>
      </c>
      <c r="D57" s="39" t="s">
        <v>1661</v>
      </c>
      <c r="E57" s="21" t="s">
        <v>90</v>
      </c>
      <c r="F57" s="58">
        <v>3779.91</v>
      </c>
      <c r="G57" s="23">
        <v>37.17</v>
      </c>
      <c r="H57" s="23">
        <f>ROUND(F57 * G57,2)</f>
        <v>140499.25</v>
      </c>
      <c r="I57" s="59">
        <f>H57 / I3</f>
        <v>1.4601764688907292E-2</v>
      </c>
    </row>
    <row r="58" spans="1:9" ht="39" customHeight="1" x14ac:dyDescent="0.2">
      <c r="A58" s="39" t="s">
        <v>266</v>
      </c>
      <c r="B58" s="39" t="s">
        <v>267</v>
      </c>
      <c r="C58" s="39" t="s">
        <v>66</v>
      </c>
      <c r="D58" s="39" t="s">
        <v>268</v>
      </c>
      <c r="E58" s="21" t="s">
        <v>68</v>
      </c>
      <c r="F58" s="58">
        <v>1876.3</v>
      </c>
      <c r="G58" s="23">
        <v>2.11</v>
      </c>
      <c r="H58" s="23">
        <f>ROUND(F58 * G58,2)</f>
        <v>3958.99</v>
      </c>
      <c r="I58" s="59">
        <f>H58 / I3</f>
        <v>4.1144874713378954E-4</v>
      </c>
    </row>
    <row r="59" spans="1:9" ht="26.1" customHeight="1" x14ac:dyDescent="0.2">
      <c r="A59" s="39" t="s">
        <v>269</v>
      </c>
      <c r="B59" s="39" t="s">
        <v>270</v>
      </c>
      <c r="C59" s="39" t="s">
        <v>82</v>
      </c>
      <c r="D59" s="39" t="s">
        <v>1703</v>
      </c>
      <c r="E59" s="21" t="s">
        <v>101</v>
      </c>
      <c r="F59" s="58">
        <v>375.26</v>
      </c>
      <c r="G59" s="23">
        <v>19.399999999999999</v>
      </c>
      <c r="H59" s="23">
        <f>ROUND(F59 * G59,2)</f>
        <v>7280.04</v>
      </c>
      <c r="I59" s="59">
        <f>H59 / I3</f>
        <v>7.5659785376671154E-4</v>
      </c>
    </row>
    <row r="60" spans="1:9" ht="39" customHeight="1" x14ac:dyDescent="0.2">
      <c r="A60" s="39" t="s">
        <v>272</v>
      </c>
      <c r="B60" s="39" t="s">
        <v>273</v>
      </c>
      <c r="C60" s="39" t="s">
        <v>49</v>
      </c>
      <c r="D60" s="39" t="s">
        <v>1674</v>
      </c>
      <c r="E60" s="21" t="s">
        <v>101</v>
      </c>
      <c r="F60" s="58">
        <v>375.26</v>
      </c>
      <c r="G60" s="23">
        <v>161.53</v>
      </c>
      <c r="H60" s="23">
        <f>ROUND(F60 * G60,2)</f>
        <v>60615.75</v>
      </c>
      <c r="I60" s="59">
        <f>H60 / I3</f>
        <v>6.2996558198113667E-3</v>
      </c>
    </row>
    <row r="61" spans="1:9" ht="51.95" customHeight="1" x14ac:dyDescent="0.2">
      <c r="A61" s="39" t="s">
        <v>277</v>
      </c>
      <c r="B61" s="39" t="s">
        <v>278</v>
      </c>
      <c r="C61" s="39" t="s">
        <v>66</v>
      </c>
      <c r="D61" s="39" t="s">
        <v>279</v>
      </c>
      <c r="E61" s="21" t="s">
        <v>280</v>
      </c>
      <c r="F61" s="58">
        <v>562.89</v>
      </c>
      <c r="G61" s="23">
        <v>6.17</v>
      </c>
      <c r="H61" s="23">
        <f>ROUND(F61 * G61,2)</f>
        <v>3473.03</v>
      </c>
      <c r="I61" s="59">
        <f>H61 / I3</f>
        <v>3.6094403932772378E-4</v>
      </c>
    </row>
    <row r="62" spans="1:9" ht="39" customHeight="1" x14ac:dyDescent="0.2">
      <c r="A62" s="39" t="s">
        <v>1408</v>
      </c>
      <c r="B62" s="39" t="s">
        <v>251</v>
      </c>
      <c r="C62" s="39" t="s">
        <v>66</v>
      </c>
      <c r="D62" s="39" t="s">
        <v>252</v>
      </c>
      <c r="E62" s="21" t="s">
        <v>253</v>
      </c>
      <c r="F62" s="58">
        <v>14635.14</v>
      </c>
      <c r="G62" s="23">
        <v>3.2</v>
      </c>
      <c r="H62" s="23">
        <f>ROUND(F62 * G62,2)</f>
        <v>46832.45</v>
      </c>
      <c r="I62" s="59">
        <f>H62 / I3</f>
        <v>4.8671890754222267E-3</v>
      </c>
    </row>
    <row r="63" spans="1:9" ht="39" customHeight="1" x14ac:dyDescent="0.2">
      <c r="A63" s="39" t="s">
        <v>281</v>
      </c>
      <c r="B63" s="39" t="s">
        <v>282</v>
      </c>
      <c r="C63" s="39" t="s">
        <v>66</v>
      </c>
      <c r="D63" s="39" t="s">
        <v>283</v>
      </c>
      <c r="E63" s="21" t="s">
        <v>253</v>
      </c>
      <c r="F63" s="58">
        <v>9756.76</v>
      </c>
      <c r="G63" s="23">
        <v>1.23</v>
      </c>
      <c r="H63" s="23">
        <f>ROUND(F63 * G63,2)</f>
        <v>12000.81</v>
      </c>
      <c r="I63" s="59">
        <f>H63 / I3</f>
        <v>1.2472166484610097E-3</v>
      </c>
    </row>
    <row r="64" spans="1:9" ht="39" customHeight="1" x14ac:dyDescent="0.2">
      <c r="A64" s="39" t="s">
        <v>284</v>
      </c>
      <c r="B64" s="39" t="s">
        <v>285</v>
      </c>
      <c r="C64" s="39" t="s">
        <v>66</v>
      </c>
      <c r="D64" s="39" t="s">
        <v>286</v>
      </c>
      <c r="E64" s="21" t="s">
        <v>101</v>
      </c>
      <c r="F64" s="58">
        <v>281.45</v>
      </c>
      <c r="G64" s="23">
        <v>260.98</v>
      </c>
      <c r="H64" s="23">
        <f>ROUND(F64 * G64,2)</f>
        <v>73452.820000000007</v>
      </c>
      <c r="I64" s="59">
        <f>H64 / I3</f>
        <v>7.6337830513448536E-3</v>
      </c>
    </row>
    <row r="65" spans="1:9" ht="51.95" customHeight="1" x14ac:dyDescent="0.2">
      <c r="A65" s="39" t="s">
        <v>1409</v>
      </c>
      <c r="B65" s="39" t="s">
        <v>278</v>
      </c>
      <c r="C65" s="39" t="s">
        <v>66</v>
      </c>
      <c r="D65" s="39" t="s">
        <v>279</v>
      </c>
      <c r="E65" s="21" t="s">
        <v>280</v>
      </c>
      <c r="F65" s="58">
        <v>703.61</v>
      </c>
      <c r="G65" s="23">
        <v>6.17</v>
      </c>
      <c r="H65" s="23">
        <f>ROUND(F65 * G65,2)</f>
        <v>4341.2700000000004</v>
      </c>
      <c r="I65" s="59">
        <f>H65 / I3</f>
        <v>4.51178230424807E-4</v>
      </c>
    </row>
    <row r="66" spans="1:9" ht="39" customHeight="1" x14ac:dyDescent="0.2">
      <c r="A66" s="39" t="s">
        <v>1410</v>
      </c>
      <c r="B66" s="39" t="s">
        <v>251</v>
      </c>
      <c r="C66" s="39" t="s">
        <v>66</v>
      </c>
      <c r="D66" s="39" t="s">
        <v>252</v>
      </c>
      <c r="E66" s="21" t="s">
        <v>253</v>
      </c>
      <c r="F66" s="58">
        <v>10976.7</v>
      </c>
      <c r="G66" s="23">
        <v>3.2</v>
      </c>
      <c r="H66" s="23">
        <f>ROUND(F66 * G66,2)</f>
        <v>35125.440000000002</v>
      </c>
      <c r="I66" s="59">
        <f>H66 / I3</f>
        <v>3.6505063868620779E-3</v>
      </c>
    </row>
    <row r="67" spans="1:9" ht="39" customHeight="1" x14ac:dyDescent="0.2">
      <c r="A67" s="39" t="s">
        <v>1411</v>
      </c>
      <c r="B67" s="39" t="s">
        <v>282</v>
      </c>
      <c r="C67" s="39" t="s">
        <v>66</v>
      </c>
      <c r="D67" s="39" t="s">
        <v>283</v>
      </c>
      <c r="E67" s="21" t="s">
        <v>253</v>
      </c>
      <c r="F67" s="58">
        <v>7317.8</v>
      </c>
      <c r="G67" s="23">
        <v>1.23</v>
      </c>
      <c r="H67" s="23">
        <f>ROUND(F67 * G67,2)</f>
        <v>9000.89</v>
      </c>
      <c r="I67" s="59">
        <f>H67 / I3</f>
        <v>9.3544184592258498E-4</v>
      </c>
    </row>
    <row r="68" spans="1:9" ht="24" customHeight="1" x14ac:dyDescent="0.2">
      <c r="A68" s="53" t="s">
        <v>1412</v>
      </c>
      <c r="B68" s="53" t="s">
        <v>1391</v>
      </c>
      <c r="C68" s="53"/>
      <c r="D68" s="53" t="s">
        <v>1413</v>
      </c>
      <c r="E68" s="54"/>
      <c r="F68" s="55">
        <v>1</v>
      </c>
      <c r="G68" s="56">
        <v>2464799.19</v>
      </c>
      <c r="H68" s="56">
        <f>ROUND(F68 * G68,2)</f>
        <v>2464799.19</v>
      </c>
      <c r="I68" s="57">
        <f>H68 / I3</f>
        <v>0.25616092454436085</v>
      </c>
    </row>
    <row r="69" spans="1:9" ht="26.1" customHeight="1" x14ac:dyDescent="0.2">
      <c r="A69" s="39" t="s">
        <v>287</v>
      </c>
      <c r="B69" s="39" t="s">
        <v>288</v>
      </c>
      <c r="C69" s="39" t="s">
        <v>49</v>
      </c>
      <c r="D69" s="39" t="s">
        <v>1663</v>
      </c>
      <c r="E69" s="21" t="s">
        <v>68</v>
      </c>
      <c r="F69" s="58">
        <v>14551.88</v>
      </c>
      <c r="G69" s="23">
        <v>9.44</v>
      </c>
      <c r="H69" s="23">
        <f>ROUND(F69 * G69,2)</f>
        <v>137369.75</v>
      </c>
      <c r="I69" s="59">
        <f>H69 / I3</f>
        <v>1.4276522934279168E-2</v>
      </c>
    </row>
    <row r="70" spans="1:9" ht="39" customHeight="1" x14ac:dyDescent="0.2">
      <c r="A70" s="39" t="s">
        <v>292</v>
      </c>
      <c r="B70" s="39" t="s">
        <v>293</v>
      </c>
      <c r="C70" s="39" t="s">
        <v>66</v>
      </c>
      <c r="D70" s="39" t="s">
        <v>294</v>
      </c>
      <c r="E70" s="21" t="s">
        <v>68</v>
      </c>
      <c r="F70" s="58">
        <v>1170.93</v>
      </c>
      <c r="G70" s="23">
        <v>120.18</v>
      </c>
      <c r="H70" s="23">
        <f>ROUND(F70 * G70,2)</f>
        <v>140722.37</v>
      </c>
      <c r="I70" s="59">
        <f>H70 / I3</f>
        <v>1.4624953038577406E-2</v>
      </c>
    </row>
    <row r="71" spans="1:9" ht="39" customHeight="1" x14ac:dyDescent="0.2">
      <c r="A71" s="39" t="s">
        <v>297</v>
      </c>
      <c r="B71" s="39" t="s">
        <v>298</v>
      </c>
      <c r="C71" s="39" t="s">
        <v>66</v>
      </c>
      <c r="D71" s="39" t="s">
        <v>299</v>
      </c>
      <c r="E71" s="21" t="s">
        <v>68</v>
      </c>
      <c r="F71" s="58">
        <v>4692.42</v>
      </c>
      <c r="G71" s="23">
        <v>100.82</v>
      </c>
      <c r="H71" s="23">
        <f>ROUND(F71 * G71,2)</f>
        <v>473089.78</v>
      </c>
      <c r="I71" s="59">
        <f>H71 / I3</f>
        <v>4.9167135371092158E-2</v>
      </c>
    </row>
    <row r="72" spans="1:9" ht="26.1" customHeight="1" x14ac:dyDescent="0.2">
      <c r="A72" s="39" t="s">
        <v>300</v>
      </c>
      <c r="B72" s="39" t="s">
        <v>301</v>
      </c>
      <c r="C72" s="39" t="s">
        <v>66</v>
      </c>
      <c r="D72" s="39" t="s">
        <v>302</v>
      </c>
      <c r="E72" s="21" t="s">
        <v>68</v>
      </c>
      <c r="F72" s="58">
        <v>7260.21</v>
      </c>
      <c r="G72" s="23">
        <v>3.17</v>
      </c>
      <c r="H72" s="23">
        <f>ROUND(F72 * G72,2)</f>
        <v>23014.87</v>
      </c>
      <c r="I72" s="59">
        <f>H72 / I3</f>
        <v>2.3918826334360628E-3</v>
      </c>
    </row>
    <row r="73" spans="1:9" ht="51.95" customHeight="1" x14ac:dyDescent="0.2">
      <c r="A73" s="39" t="s">
        <v>303</v>
      </c>
      <c r="B73" s="39" t="s">
        <v>304</v>
      </c>
      <c r="C73" s="39" t="s">
        <v>96</v>
      </c>
      <c r="D73" s="39" t="s">
        <v>305</v>
      </c>
      <c r="E73" s="21" t="s">
        <v>101</v>
      </c>
      <c r="F73" s="58">
        <v>442.7</v>
      </c>
      <c r="G73" s="23">
        <v>1405.01</v>
      </c>
      <c r="H73" s="23">
        <f>ROUND(F73 * G73,2)</f>
        <v>621997.93000000005</v>
      </c>
      <c r="I73" s="59">
        <f>H73 / I3</f>
        <v>6.46428177434928E-2</v>
      </c>
    </row>
    <row r="74" spans="1:9" ht="51.95" customHeight="1" x14ac:dyDescent="0.2">
      <c r="A74" s="39" t="s">
        <v>317</v>
      </c>
      <c r="B74" s="39" t="s">
        <v>318</v>
      </c>
      <c r="C74" s="39" t="s">
        <v>66</v>
      </c>
      <c r="D74" s="39" t="s">
        <v>319</v>
      </c>
      <c r="E74" s="21" t="s">
        <v>79</v>
      </c>
      <c r="F74" s="58">
        <v>3783.06</v>
      </c>
      <c r="G74" s="23">
        <v>55.45</v>
      </c>
      <c r="H74" s="23">
        <f>ROUND(F74 * G74,2)</f>
        <v>209770.68</v>
      </c>
      <c r="I74" s="59">
        <f>H74 / I3</f>
        <v>2.1800985471396261E-2</v>
      </c>
    </row>
    <row r="75" spans="1:9" ht="26.1" customHeight="1" x14ac:dyDescent="0.2">
      <c r="A75" s="39" t="s">
        <v>321</v>
      </c>
      <c r="B75" s="39" t="s">
        <v>322</v>
      </c>
      <c r="C75" s="39" t="s">
        <v>96</v>
      </c>
      <c r="D75" s="39" t="s">
        <v>323</v>
      </c>
      <c r="E75" s="21" t="s">
        <v>79</v>
      </c>
      <c r="F75" s="58">
        <v>1769</v>
      </c>
      <c r="G75" s="23">
        <v>101.94</v>
      </c>
      <c r="H75" s="23">
        <f>ROUND(F75 * G75,2)</f>
        <v>180331.86</v>
      </c>
      <c r="I75" s="59">
        <f>H75 / I3</f>
        <v>1.8741476453667711E-2</v>
      </c>
    </row>
    <row r="76" spans="1:9" ht="39" customHeight="1" x14ac:dyDescent="0.2">
      <c r="A76" s="39" t="s">
        <v>334</v>
      </c>
      <c r="B76" s="39" t="s">
        <v>1732</v>
      </c>
      <c r="C76" s="39" t="s">
        <v>96</v>
      </c>
      <c r="D76" s="39" t="s">
        <v>1733</v>
      </c>
      <c r="E76" s="21" t="s">
        <v>68</v>
      </c>
      <c r="F76" s="58">
        <v>140.69</v>
      </c>
      <c r="G76" s="23">
        <v>304.3</v>
      </c>
      <c r="H76" s="23">
        <f>ROUND(F76 * G76,2)</f>
        <v>42811.97</v>
      </c>
      <c r="I76" s="59">
        <f>H76 / I3</f>
        <v>4.4493498136720187E-3</v>
      </c>
    </row>
    <row r="77" spans="1:9" ht="39" customHeight="1" x14ac:dyDescent="0.2">
      <c r="A77" s="39" t="s">
        <v>338</v>
      </c>
      <c r="B77" s="39" t="s">
        <v>339</v>
      </c>
      <c r="C77" s="39" t="s">
        <v>96</v>
      </c>
      <c r="D77" s="39" t="s">
        <v>340</v>
      </c>
      <c r="E77" s="21" t="s">
        <v>342</v>
      </c>
      <c r="F77" s="58">
        <v>1726.46</v>
      </c>
      <c r="G77" s="23">
        <v>169.1</v>
      </c>
      <c r="H77" s="23">
        <f>ROUND(F77 * G77,2)</f>
        <v>291944.39</v>
      </c>
      <c r="I77" s="59">
        <f>H77 / I3</f>
        <v>3.0341110611099911E-2</v>
      </c>
    </row>
    <row r="78" spans="1:9" ht="39" customHeight="1" x14ac:dyDescent="0.2">
      <c r="A78" s="39" t="s">
        <v>349</v>
      </c>
      <c r="B78" s="39" t="s">
        <v>350</v>
      </c>
      <c r="C78" s="39" t="s">
        <v>351</v>
      </c>
      <c r="D78" s="39" t="s">
        <v>1668</v>
      </c>
      <c r="E78" s="21" t="s">
        <v>68</v>
      </c>
      <c r="F78" s="58">
        <v>241.25</v>
      </c>
      <c r="G78" s="23">
        <v>334.08</v>
      </c>
      <c r="H78" s="23">
        <f>ROUND(F78 * G78,2)</f>
        <v>80596.800000000003</v>
      </c>
      <c r="I78" s="59">
        <f>H78 / I3</f>
        <v>8.3762405014896745E-3</v>
      </c>
    </row>
    <row r="79" spans="1:9" ht="26.1" customHeight="1" x14ac:dyDescent="0.2">
      <c r="A79" s="39" t="s">
        <v>353</v>
      </c>
      <c r="B79" s="39" t="s">
        <v>354</v>
      </c>
      <c r="C79" s="39" t="s">
        <v>96</v>
      </c>
      <c r="D79" s="39" t="s">
        <v>355</v>
      </c>
      <c r="E79" s="21" t="s">
        <v>68</v>
      </c>
      <c r="F79" s="58">
        <v>1340.32</v>
      </c>
      <c r="G79" s="23">
        <v>188.72</v>
      </c>
      <c r="H79" s="23">
        <f>ROUND(F79 * G79,2)</f>
        <v>252945.19</v>
      </c>
      <c r="I79" s="59">
        <f>H79 / I3</f>
        <v>2.628801323545105E-2</v>
      </c>
    </row>
    <row r="80" spans="1:9" ht="39" customHeight="1" x14ac:dyDescent="0.2">
      <c r="A80" s="39" t="s">
        <v>362</v>
      </c>
      <c r="B80" s="39" t="s">
        <v>363</v>
      </c>
      <c r="C80" s="39" t="s">
        <v>66</v>
      </c>
      <c r="D80" s="39" t="s">
        <v>364</v>
      </c>
      <c r="E80" s="21" t="s">
        <v>68</v>
      </c>
      <c r="F80" s="58">
        <v>88</v>
      </c>
      <c r="G80" s="23">
        <v>115.95</v>
      </c>
      <c r="H80" s="23">
        <f>ROUND(F80 * G80,2)</f>
        <v>10203.6</v>
      </c>
      <c r="I80" s="59">
        <f>H80 / I3</f>
        <v>1.0604367367066689E-3</v>
      </c>
    </row>
    <row r="81" spans="1:9" ht="39" customHeight="1" x14ac:dyDescent="0.2">
      <c r="A81" s="53" t="s">
        <v>1414</v>
      </c>
      <c r="B81" s="53" t="s">
        <v>1391</v>
      </c>
      <c r="C81" s="53"/>
      <c r="D81" s="53" t="s">
        <v>1415</v>
      </c>
      <c r="E81" s="54"/>
      <c r="F81" s="55">
        <v>1</v>
      </c>
      <c r="G81" s="56">
        <v>248866.18</v>
      </c>
      <c r="H81" s="56">
        <f>ROUND(F81 * G81,2)</f>
        <v>248866.18</v>
      </c>
      <c r="I81" s="57">
        <f>H81 / I3</f>
        <v>2.5864091085092952E-2</v>
      </c>
    </row>
    <row r="82" spans="1:9" ht="24" customHeight="1" x14ac:dyDescent="0.2">
      <c r="A82" s="39" t="s">
        <v>366</v>
      </c>
      <c r="B82" s="39" t="s">
        <v>367</v>
      </c>
      <c r="C82" s="39" t="s">
        <v>49</v>
      </c>
      <c r="D82" s="39" t="s">
        <v>1707</v>
      </c>
      <c r="E82" s="21" t="s">
        <v>101</v>
      </c>
      <c r="F82" s="58">
        <v>188</v>
      </c>
      <c r="G82" s="23">
        <v>12.37</v>
      </c>
      <c r="H82" s="23">
        <f>ROUND(F82 * G82,2)</f>
        <v>2325.56</v>
      </c>
      <c r="I82" s="59">
        <f>H82 / I3</f>
        <v>2.4169011500015295E-4</v>
      </c>
    </row>
    <row r="83" spans="1:9" ht="26.1" customHeight="1" x14ac:dyDescent="0.2">
      <c r="A83" s="39" t="s">
        <v>1416</v>
      </c>
      <c r="B83" s="39" t="s">
        <v>247</v>
      </c>
      <c r="C83" s="39" t="s">
        <v>66</v>
      </c>
      <c r="D83" s="39" t="s">
        <v>248</v>
      </c>
      <c r="E83" s="21" t="s">
        <v>101</v>
      </c>
      <c r="F83" s="58">
        <v>85.15</v>
      </c>
      <c r="G83" s="23">
        <v>12.64</v>
      </c>
      <c r="H83" s="23">
        <f>ROUND(F83 * G83,2)</f>
        <v>1076.3</v>
      </c>
      <c r="I83" s="59">
        <f>H83 / I3</f>
        <v>1.1185738952108938E-4</v>
      </c>
    </row>
    <row r="84" spans="1:9" ht="51.95" customHeight="1" x14ac:dyDescent="0.2">
      <c r="A84" s="39" t="s">
        <v>1417</v>
      </c>
      <c r="B84" s="39" t="s">
        <v>251</v>
      </c>
      <c r="C84" s="39" t="s">
        <v>66</v>
      </c>
      <c r="D84" s="39" t="s">
        <v>252</v>
      </c>
      <c r="E84" s="21" t="s">
        <v>253</v>
      </c>
      <c r="F84" s="58">
        <v>2554.5</v>
      </c>
      <c r="G84" s="23">
        <v>3.2</v>
      </c>
      <c r="H84" s="23">
        <f>ROUND(F84 * G84,2)</f>
        <v>8174.4</v>
      </c>
      <c r="I84" s="59">
        <f>H84 / I3</f>
        <v>8.4954663653367371E-4</v>
      </c>
    </row>
    <row r="85" spans="1:9" ht="39" customHeight="1" x14ac:dyDescent="0.2">
      <c r="A85" s="39" t="s">
        <v>369</v>
      </c>
      <c r="B85" s="39" t="s">
        <v>370</v>
      </c>
      <c r="C85" s="39" t="s">
        <v>66</v>
      </c>
      <c r="D85" s="39" t="s">
        <v>371</v>
      </c>
      <c r="E85" s="21" t="s">
        <v>68</v>
      </c>
      <c r="F85" s="58">
        <v>9.25</v>
      </c>
      <c r="G85" s="23">
        <v>59.67</v>
      </c>
      <c r="H85" s="23">
        <f>ROUND(F85 * G85,2)</f>
        <v>551.95000000000005</v>
      </c>
      <c r="I85" s="59">
        <f>H85 / I3</f>
        <v>5.7362897097617109E-5</v>
      </c>
    </row>
    <row r="86" spans="1:9" ht="39" customHeight="1" x14ac:dyDescent="0.2">
      <c r="A86" s="39" t="s">
        <v>1418</v>
      </c>
      <c r="B86" s="39" t="s">
        <v>255</v>
      </c>
      <c r="C86" s="39" t="s">
        <v>49</v>
      </c>
      <c r="D86" s="39" t="s">
        <v>1661</v>
      </c>
      <c r="E86" s="21" t="s">
        <v>90</v>
      </c>
      <c r="F86" s="58">
        <v>357.2</v>
      </c>
      <c r="G86" s="23">
        <v>37.17</v>
      </c>
      <c r="H86" s="23">
        <f>ROUND(F86 * G86,2)</f>
        <v>13277.12</v>
      </c>
      <c r="I86" s="59">
        <f>H86 / I3</f>
        <v>1.3798606183761464E-3</v>
      </c>
    </row>
    <row r="87" spans="1:9" ht="26.1" customHeight="1" x14ac:dyDescent="0.2">
      <c r="A87" s="39" t="s">
        <v>372</v>
      </c>
      <c r="B87" s="39" t="s">
        <v>373</v>
      </c>
      <c r="C87" s="39" t="s">
        <v>66</v>
      </c>
      <c r="D87" s="39" t="s">
        <v>374</v>
      </c>
      <c r="E87" s="21" t="s">
        <v>68</v>
      </c>
      <c r="F87" s="58">
        <v>887.97</v>
      </c>
      <c r="G87" s="23">
        <v>56.5</v>
      </c>
      <c r="H87" s="23">
        <f>ROUND(F87 * G87,2)</f>
        <v>50170.31</v>
      </c>
      <c r="I87" s="59">
        <f>H87 / I3</f>
        <v>5.2140852067860321E-3</v>
      </c>
    </row>
    <row r="88" spans="1:9" ht="51.95" customHeight="1" x14ac:dyDescent="0.2">
      <c r="A88" s="39" t="s">
        <v>375</v>
      </c>
      <c r="B88" s="39" t="s">
        <v>376</v>
      </c>
      <c r="C88" s="39" t="s">
        <v>66</v>
      </c>
      <c r="D88" s="39" t="s">
        <v>377</v>
      </c>
      <c r="E88" s="21" t="s">
        <v>76</v>
      </c>
      <c r="F88" s="58">
        <v>2266.3000000000002</v>
      </c>
      <c r="G88" s="23">
        <v>23.45</v>
      </c>
      <c r="H88" s="23">
        <f>ROUND(F88 * G88,2)</f>
        <v>53144.74</v>
      </c>
      <c r="I88" s="59">
        <f>H88 / I3</f>
        <v>5.5232108921090955E-3</v>
      </c>
    </row>
    <row r="89" spans="1:9" ht="26.1" customHeight="1" x14ac:dyDescent="0.2">
      <c r="A89" s="39" t="s">
        <v>378</v>
      </c>
      <c r="B89" s="39" t="s">
        <v>379</v>
      </c>
      <c r="C89" s="39" t="s">
        <v>66</v>
      </c>
      <c r="D89" s="39" t="s">
        <v>380</v>
      </c>
      <c r="E89" s="21" t="s">
        <v>76</v>
      </c>
      <c r="F89" s="58">
        <v>1772.8</v>
      </c>
      <c r="G89" s="23">
        <v>17.53</v>
      </c>
      <c r="H89" s="23">
        <f>ROUND(F89 * G89,2)</f>
        <v>31077.18</v>
      </c>
      <c r="I89" s="59">
        <f>H89 / I3</f>
        <v>3.2297800134507191E-3</v>
      </c>
    </row>
    <row r="90" spans="1:9" ht="26.1" customHeight="1" x14ac:dyDescent="0.2">
      <c r="A90" s="39" t="s">
        <v>381</v>
      </c>
      <c r="B90" s="39" t="s">
        <v>382</v>
      </c>
      <c r="C90" s="39" t="s">
        <v>49</v>
      </c>
      <c r="D90" s="39" t="s">
        <v>1664</v>
      </c>
      <c r="E90" s="21" t="s">
        <v>101</v>
      </c>
      <c r="F90" s="58">
        <v>104.87</v>
      </c>
      <c r="G90" s="23">
        <v>744.85</v>
      </c>
      <c r="H90" s="23">
        <f>ROUND(F90 * G90,2)</f>
        <v>78112.42</v>
      </c>
      <c r="I90" s="59">
        <f>H90 / I3</f>
        <v>8.1180445882885182E-3</v>
      </c>
    </row>
    <row r="91" spans="1:9" ht="26.1" customHeight="1" x14ac:dyDescent="0.2">
      <c r="A91" s="39" t="s">
        <v>387</v>
      </c>
      <c r="B91" s="39" t="s">
        <v>388</v>
      </c>
      <c r="C91" s="39" t="s">
        <v>61</v>
      </c>
      <c r="D91" s="39" t="s">
        <v>389</v>
      </c>
      <c r="E91" s="21" t="s">
        <v>79</v>
      </c>
      <c r="F91" s="58">
        <v>42.5</v>
      </c>
      <c r="G91" s="23">
        <v>132.44</v>
      </c>
      <c r="H91" s="23">
        <f>ROUND(F91 * G91,2)</f>
        <v>5628.7</v>
      </c>
      <c r="I91" s="59">
        <f>H91 / I3</f>
        <v>5.8497787642604836E-4</v>
      </c>
    </row>
    <row r="92" spans="1:9" ht="24" customHeight="1" x14ac:dyDescent="0.2">
      <c r="A92" s="39" t="s">
        <v>390</v>
      </c>
      <c r="B92" s="39" t="s">
        <v>391</v>
      </c>
      <c r="C92" s="39" t="s">
        <v>61</v>
      </c>
      <c r="D92" s="39" t="s">
        <v>392</v>
      </c>
      <c r="E92" s="21" t="s">
        <v>38</v>
      </c>
      <c r="F92" s="58">
        <v>50</v>
      </c>
      <c r="G92" s="23">
        <v>106.55</v>
      </c>
      <c r="H92" s="23">
        <f>ROUND(F92 * G92,2)</f>
        <v>5327.5</v>
      </c>
      <c r="I92" s="59">
        <f>H92 / I3</f>
        <v>5.5367485150385927E-4</v>
      </c>
    </row>
    <row r="93" spans="1:9" ht="26.1" customHeight="1" x14ac:dyDescent="0.2">
      <c r="A93" s="53" t="s">
        <v>1419</v>
      </c>
      <c r="B93" s="53" t="s">
        <v>1391</v>
      </c>
      <c r="C93" s="53"/>
      <c r="D93" s="53" t="s">
        <v>1420</v>
      </c>
      <c r="E93" s="54"/>
      <c r="F93" s="55">
        <v>1</v>
      </c>
      <c r="G93" s="56">
        <v>261563.79</v>
      </c>
      <c r="H93" s="56">
        <f>ROUND(F93 * G93,2)</f>
        <v>261563.79</v>
      </c>
      <c r="I93" s="57">
        <f>H93 / I3</f>
        <v>2.7183724558805564E-2</v>
      </c>
    </row>
    <row r="94" spans="1:9" ht="24" customHeight="1" x14ac:dyDescent="0.2">
      <c r="A94" s="39" t="s">
        <v>399</v>
      </c>
      <c r="B94" s="39" t="s">
        <v>400</v>
      </c>
      <c r="C94" s="39" t="s">
        <v>49</v>
      </c>
      <c r="D94" s="39" t="s">
        <v>1720</v>
      </c>
      <c r="E94" s="21" t="s">
        <v>68</v>
      </c>
      <c r="F94" s="58">
        <v>1876.3</v>
      </c>
      <c r="G94" s="23">
        <v>0.33</v>
      </c>
      <c r="H94" s="23">
        <f>ROUND(F94 * G94,2)</f>
        <v>619.17999999999995</v>
      </c>
      <c r="I94" s="59">
        <f>H94 / I3</f>
        <v>6.434995674409377E-5</v>
      </c>
    </row>
    <row r="95" spans="1:9" ht="26.1" customHeight="1" x14ac:dyDescent="0.2">
      <c r="A95" s="39" t="s">
        <v>403</v>
      </c>
      <c r="B95" s="39" t="s">
        <v>404</v>
      </c>
      <c r="C95" s="39" t="s">
        <v>405</v>
      </c>
      <c r="D95" s="39" t="s">
        <v>406</v>
      </c>
      <c r="E95" s="21" t="s">
        <v>280</v>
      </c>
      <c r="F95" s="58">
        <v>8.1300000000000008</v>
      </c>
      <c r="G95" s="23">
        <v>4394.1099999999997</v>
      </c>
      <c r="H95" s="23">
        <f>ROUND(F95 * G95,2)</f>
        <v>35724.11</v>
      </c>
      <c r="I95" s="59">
        <f>H95 / I3</f>
        <v>3.7127247863646237E-3</v>
      </c>
    </row>
    <row r="96" spans="1:9" ht="39" customHeight="1" x14ac:dyDescent="0.2">
      <c r="A96" s="39" t="s">
        <v>407</v>
      </c>
      <c r="B96" s="39" t="s">
        <v>408</v>
      </c>
      <c r="C96" s="39" t="s">
        <v>49</v>
      </c>
      <c r="D96" s="39" t="s">
        <v>1686</v>
      </c>
      <c r="E96" s="21" t="s">
        <v>68</v>
      </c>
      <c r="F96" s="58">
        <v>1876.3</v>
      </c>
      <c r="G96" s="23">
        <v>13.7</v>
      </c>
      <c r="H96" s="23">
        <f>ROUND(F96 * G96,2)</f>
        <v>25705.31</v>
      </c>
      <c r="I96" s="59">
        <f>H96 / I3</f>
        <v>2.6714938896500551E-3</v>
      </c>
    </row>
    <row r="97" spans="1:9" ht="26.1" customHeight="1" x14ac:dyDescent="0.2">
      <c r="A97" s="39" t="s">
        <v>410</v>
      </c>
      <c r="B97" s="39" t="s">
        <v>411</v>
      </c>
      <c r="C97" s="39" t="s">
        <v>66</v>
      </c>
      <c r="D97" s="39" t="s">
        <v>412</v>
      </c>
      <c r="E97" s="21" t="s">
        <v>101</v>
      </c>
      <c r="F97" s="58">
        <v>93.82</v>
      </c>
      <c r="G97" s="23">
        <v>1857.62</v>
      </c>
      <c r="H97" s="23">
        <f>ROUND(F97 * G97,2)</f>
        <v>174281.91</v>
      </c>
      <c r="I97" s="59">
        <f>H97 / I3</f>
        <v>1.8112719031264001E-2</v>
      </c>
    </row>
    <row r="98" spans="1:9" ht="39" customHeight="1" x14ac:dyDescent="0.2">
      <c r="A98" s="39" t="s">
        <v>413</v>
      </c>
      <c r="B98" s="39" t="s">
        <v>414</v>
      </c>
      <c r="C98" s="39" t="s">
        <v>66</v>
      </c>
      <c r="D98" s="39" t="s">
        <v>415</v>
      </c>
      <c r="E98" s="21" t="s">
        <v>280</v>
      </c>
      <c r="F98" s="58">
        <v>225.16</v>
      </c>
      <c r="G98" s="23">
        <v>9.92</v>
      </c>
      <c r="H98" s="23">
        <f>ROUND(F98 * G98,2)</f>
        <v>2233.59</v>
      </c>
      <c r="I98" s="59">
        <f>H98 / I3</f>
        <v>2.3213188391750446E-4</v>
      </c>
    </row>
    <row r="99" spans="1:9" ht="26.1" customHeight="1" x14ac:dyDescent="0.2">
      <c r="A99" s="39" t="s">
        <v>1421</v>
      </c>
      <c r="B99" s="39" t="s">
        <v>251</v>
      </c>
      <c r="C99" s="39" t="s">
        <v>66</v>
      </c>
      <c r="D99" s="39" t="s">
        <v>252</v>
      </c>
      <c r="E99" s="21" t="s">
        <v>253</v>
      </c>
      <c r="F99" s="58">
        <v>6754.68</v>
      </c>
      <c r="G99" s="23">
        <v>3.2</v>
      </c>
      <c r="H99" s="23">
        <f>ROUND(F99 * G99,2)</f>
        <v>21614.98</v>
      </c>
      <c r="I99" s="59">
        <f>H99 / I3</f>
        <v>2.2463952776647371E-3</v>
      </c>
    </row>
    <row r="100" spans="1:9" ht="39" customHeight="1" x14ac:dyDescent="0.2">
      <c r="A100" s="39" t="s">
        <v>1422</v>
      </c>
      <c r="B100" s="39" t="s">
        <v>282</v>
      </c>
      <c r="C100" s="39" t="s">
        <v>66</v>
      </c>
      <c r="D100" s="39" t="s">
        <v>283</v>
      </c>
      <c r="E100" s="21" t="s">
        <v>253</v>
      </c>
      <c r="F100" s="58">
        <v>1125.78</v>
      </c>
      <c r="G100" s="23">
        <v>1.23</v>
      </c>
      <c r="H100" s="23">
        <f>ROUND(F100 * G100,2)</f>
        <v>1384.71</v>
      </c>
      <c r="I100" s="59">
        <f>H100 / I3</f>
        <v>1.4390973320054602E-4</v>
      </c>
    </row>
    <row r="101" spans="1:9" ht="39" customHeight="1" x14ac:dyDescent="0.2">
      <c r="A101" s="53" t="s">
        <v>15</v>
      </c>
      <c r="B101" s="53" t="s">
        <v>1391</v>
      </c>
      <c r="C101" s="53"/>
      <c r="D101" s="53" t="s">
        <v>16</v>
      </c>
      <c r="E101" s="54"/>
      <c r="F101" s="55">
        <v>1</v>
      </c>
      <c r="G101" s="56">
        <v>3047277.2</v>
      </c>
      <c r="H101" s="56">
        <f>ROUND(F101 * G101,2)</f>
        <v>3047277.2</v>
      </c>
      <c r="I101" s="57">
        <f>H101 / I3</f>
        <v>0.31669652767735262</v>
      </c>
    </row>
    <row r="102" spans="1:9" ht="24" customHeight="1" x14ac:dyDescent="0.2">
      <c r="A102" s="53" t="s">
        <v>1423</v>
      </c>
      <c r="B102" s="53" t="s">
        <v>1391</v>
      </c>
      <c r="C102" s="53"/>
      <c r="D102" s="53" t="s">
        <v>1424</v>
      </c>
      <c r="E102" s="54"/>
      <c r="F102" s="55">
        <v>1</v>
      </c>
      <c r="G102" s="56">
        <v>1668314.73</v>
      </c>
      <c r="H102" s="56">
        <f>ROUND(F102 * G102,2)</f>
        <v>1668314.73</v>
      </c>
      <c r="I102" s="57">
        <f>H102 / I3</f>
        <v>0.1733841220824873</v>
      </c>
    </row>
    <row r="103" spans="1:9" ht="24" customHeight="1" x14ac:dyDescent="0.2">
      <c r="A103" s="39" t="s">
        <v>1425</v>
      </c>
      <c r="B103" s="39" t="s">
        <v>367</v>
      </c>
      <c r="C103" s="39" t="s">
        <v>49</v>
      </c>
      <c r="D103" s="39" t="s">
        <v>1707</v>
      </c>
      <c r="E103" s="21" t="s">
        <v>101</v>
      </c>
      <c r="F103" s="58">
        <v>40</v>
      </c>
      <c r="G103" s="23">
        <v>12.37</v>
      </c>
      <c r="H103" s="23">
        <f>ROUND(F103 * G103,2)</f>
        <v>494.8</v>
      </c>
      <c r="I103" s="59">
        <f>H103 / I3</f>
        <v>5.1423428723436803E-5</v>
      </c>
    </row>
    <row r="104" spans="1:9" ht="26.1" customHeight="1" x14ac:dyDescent="0.2">
      <c r="A104" s="39" t="s">
        <v>1426</v>
      </c>
      <c r="B104" s="39" t="s">
        <v>247</v>
      </c>
      <c r="C104" s="39" t="s">
        <v>66</v>
      </c>
      <c r="D104" s="39" t="s">
        <v>248</v>
      </c>
      <c r="E104" s="21" t="s">
        <v>101</v>
      </c>
      <c r="F104" s="58">
        <v>52</v>
      </c>
      <c r="G104" s="23">
        <v>12.64</v>
      </c>
      <c r="H104" s="23">
        <f>ROUND(F104 * G104,2)</f>
        <v>657.28</v>
      </c>
      <c r="I104" s="59">
        <f>H104 / I3</f>
        <v>6.8309602326880632E-5</v>
      </c>
    </row>
    <row r="105" spans="1:9" ht="51.95" customHeight="1" x14ac:dyDescent="0.2">
      <c r="A105" s="39" t="s">
        <v>1427</v>
      </c>
      <c r="B105" s="39" t="s">
        <v>251</v>
      </c>
      <c r="C105" s="39" t="s">
        <v>66</v>
      </c>
      <c r="D105" s="39" t="s">
        <v>252</v>
      </c>
      <c r="E105" s="21" t="s">
        <v>253</v>
      </c>
      <c r="F105" s="58">
        <v>1560</v>
      </c>
      <c r="G105" s="23">
        <v>3.2</v>
      </c>
      <c r="H105" s="23">
        <f>ROUND(F105 * G105,2)</f>
        <v>4992</v>
      </c>
      <c r="I105" s="59">
        <f>H105 / I3</f>
        <v>5.1880710628010617E-4</v>
      </c>
    </row>
    <row r="106" spans="1:9" ht="39" customHeight="1" x14ac:dyDescent="0.2">
      <c r="A106" s="39" t="s">
        <v>1428</v>
      </c>
      <c r="B106" s="39" t="s">
        <v>255</v>
      </c>
      <c r="C106" s="39" t="s">
        <v>49</v>
      </c>
      <c r="D106" s="39" t="s">
        <v>1661</v>
      </c>
      <c r="E106" s="21" t="s">
        <v>90</v>
      </c>
      <c r="F106" s="58">
        <v>98.8</v>
      </c>
      <c r="G106" s="23">
        <v>37.17</v>
      </c>
      <c r="H106" s="23">
        <f>ROUND(F106 * G106,2)</f>
        <v>3672.4</v>
      </c>
      <c r="I106" s="59">
        <f>H106 / I3</f>
        <v>3.8166410599019669E-4</v>
      </c>
    </row>
    <row r="107" spans="1:9" ht="26.1" customHeight="1" x14ac:dyDescent="0.2">
      <c r="A107" s="39" t="s">
        <v>416</v>
      </c>
      <c r="B107" s="39" t="s">
        <v>417</v>
      </c>
      <c r="C107" s="39" t="s">
        <v>351</v>
      </c>
      <c r="D107" s="39" t="s">
        <v>1678</v>
      </c>
      <c r="E107" s="21" t="s">
        <v>419</v>
      </c>
      <c r="F107" s="58">
        <v>1</v>
      </c>
      <c r="G107" s="23">
        <v>40463</v>
      </c>
      <c r="H107" s="23">
        <f>ROUND(F107 * G107,2)</f>
        <v>40463</v>
      </c>
      <c r="I107" s="59">
        <f>H107 / I3</f>
        <v>4.2052267510841214E-3</v>
      </c>
    </row>
    <row r="108" spans="1:9" ht="26.1" customHeight="1" x14ac:dyDescent="0.2">
      <c r="A108" s="39" t="s">
        <v>420</v>
      </c>
      <c r="B108" s="39" t="s">
        <v>421</v>
      </c>
      <c r="C108" s="39" t="s">
        <v>351</v>
      </c>
      <c r="D108" s="39" t="s">
        <v>1669</v>
      </c>
      <c r="E108" s="21" t="s">
        <v>79</v>
      </c>
      <c r="F108" s="58">
        <v>180</v>
      </c>
      <c r="G108" s="23">
        <v>446.08</v>
      </c>
      <c r="H108" s="23">
        <f>ROUND(F108 * G108,2)</f>
        <v>80294.399999999994</v>
      </c>
      <c r="I108" s="59">
        <f>H108 / I3</f>
        <v>8.3448127633207834E-3</v>
      </c>
    </row>
    <row r="109" spans="1:9" ht="26.1" customHeight="1" x14ac:dyDescent="0.2">
      <c r="A109" s="39" t="s">
        <v>1429</v>
      </c>
      <c r="B109" s="39" t="s">
        <v>370</v>
      </c>
      <c r="C109" s="39" t="s">
        <v>66</v>
      </c>
      <c r="D109" s="39" t="s">
        <v>371</v>
      </c>
      <c r="E109" s="21" t="s">
        <v>68</v>
      </c>
      <c r="F109" s="58">
        <v>38.85</v>
      </c>
      <c r="G109" s="23">
        <v>59.67</v>
      </c>
      <c r="H109" s="23">
        <f>ROUND(F109 * G109,2)</f>
        <v>2318.1799999999998</v>
      </c>
      <c r="I109" s="59">
        <f>H109 / I3</f>
        <v>2.4092312853293596E-4</v>
      </c>
    </row>
    <row r="110" spans="1:9" ht="39" customHeight="1" x14ac:dyDescent="0.2">
      <c r="A110" s="39" t="s">
        <v>423</v>
      </c>
      <c r="B110" s="39" t="s">
        <v>335</v>
      </c>
      <c r="C110" s="39" t="s">
        <v>49</v>
      </c>
      <c r="D110" s="39" t="s">
        <v>1680</v>
      </c>
      <c r="E110" s="21" t="s">
        <v>101</v>
      </c>
      <c r="F110" s="58">
        <v>28</v>
      </c>
      <c r="G110" s="23">
        <v>718.9</v>
      </c>
      <c r="H110" s="23">
        <f>ROUND(F110 * G110,2)</f>
        <v>20129.2</v>
      </c>
      <c r="I110" s="59">
        <f>H110 / I3</f>
        <v>2.0919815712607199E-3</v>
      </c>
    </row>
    <row r="111" spans="1:9" ht="26.1" customHeight="1" x14ac:dyDescent="0.2">
      <c r="A111" s="39" t="s">
        <v>426</v>
      </c>
      <c r="B111" s="39" t="s">
        <v>427</v>
      </c>
      <c r="C111" s="39" t="s">
        <v>36</v>
      </c>
      <c r="D111" s="39" t="s">
        <v>428</v>
      </c>
      <c r="E111" s="21" t="s">
        <v>68</v>
      </c>
      <c r="F111" s="58">
        <v>336</v>
      </c>
      <c r="G111" s="23">
        <v>145.1</v>
      </c>
      <c r="H111" s="23">
        <f>ROUND(F111 * G111,2)</f>
        <v>48753.599999999999</v>
      </c>
      <c r="I111" s="59">
        <f>H111 / I3</f>
        <v>5.0668497870067671E-3</v>
      </c>
    </row>
    <row r="112" spans="1:9" ht="39" customHeight="1" x14ac:dyDescent="0.2">
      <c r="A112" s="39" t="s">
        <v>1430</v>
      </c>
      <c r="B112" s="39" t="s">
        <v>379</v>
      </c>
      <c r="C112" s="39" t="s">
        <v>66</v>
      </c>
      <c r="D112" s="39" t="s">
        <v>380</v>
      </c>
      <c r="E112" s="21" t="s">
        <v>76</v>
      </c>
      <c r="F112" s="58">
        <v>3384</v>
      </c>
      <c r="G112" s="23">
        <v>17.53</v>
      </c>
      <c r="H112" s="23">
        <f>ROUND(F112 * G112,2)</f>
        <v>59321.52</v>
      </c>
      <c r="I112" s="59">
        <f>H112 / I3</f>
        <v>6.1651494654121472E-3</v>
      </c>
    </row>
    <row r="113" spans="1:9" ht="26.1" customHeight="1" x14ac:dyDescent="0.2">
      <c r="A113" s="39" t="s">
        <v>1431</v>
      </c>
      <c r="B113" s="39" t="s">
        <v>382</v>
      </c>
      <c r="C113" s="39" t="s">
        <v>49</v>
      </c>
      <c r="D113" s="39" t="s">
        <v>1664</v>
      </c>
      <c r="E113" s="21" t="s">
        <v>101</v>
      </c>
      <c r="F113" s="58">
        <v>14.3</v>
      </c>
      <c r="G113" s="23">
        <v>744.85</v>
      </c>
      <c r="H113" s="23">
        <f>ROUND(F113 * G113,2)</f>
        <v>10651.36</v>
      </c>
      <c r="I113" s="59">
        <f>H113 / I3</f>
        <v>1.1069714061593893E-3</v>
      </c>
    </row>
    <row r="114" spans="1:9" ht="26.1" customHeight="1" x14ac:dyDescent="0.2">
      <c r="A114" s="39" t="s">
        <v>429</v>
      </c>
      <c r="B114" s="39" t="s">
        <v>430</v>
      </c>
      <c r="C114" s="39" t="s">
        <v>36</v>
      </c>
      <c r="D114" s="39" t="s">
        <v>431</v>
      </c>
      <c r="E114" s="21" t="s">
        <v>68</v>
      </c>
      <c r="F114" s="58">
        <v>171.6</v>
      </c>
      <c r="G114" s="23">
        <v>165.88</v>
      </c>
      <c r="H114" s="23">
        <f>ROUND(F114 * G114,2)</f>
        <v>28465.01</v>
      </c>
      <c r="I114" s="59">
        <f>H114 / I3</f>
        <v>2.9583031787528613E-3</v>
      </c>
    </row>
    <row r="115" spans="1:9" ht="39" customHeight="1" x14ac:dyDescent="0.2">
      <c r="A115" s="39" t="s">
        <v>432</v>
      </c>
      <c r="B115" s="39" t="s">
        <v>433</v>
      </c>
      <c r="C115" s="39" t="s">
        <v>66</v>
      </c>
      <c r="D115" s="39" t="s">
        <v>434</v>
      </c>
      <c r="E115" s="21" t="s">
        <v>68</v>
      </c>
      <c r="F115" s="58">
        <v>108.56</v>
      </c>
      <c r="G115" s="23">
        <v>152.76</v>
      </c>
      <c r="H115" s="23">
        <f>ROUND(F115 * G115,2)</f>
        <v>16583.63</v>
      </c>
      <c r="I115" s="59">
        <f>H115 / I3</f>
        <v>1.7234986161698631E-3</v>
      </c>
    </row>
    <row r="116" spans="1:9" ht="39" customHeight="1" x14ac:dyDescent="0.2">
      <c r="A116" s="39" t="s">
        <v>435</v>
      </c>
      <c r="B116" s="39" t="s">
        <v>436</v>
      </c>
      <c r="C116" s="39" t="s">
        <v>66</v>
      </c>
      <c r="D116" s="39" t="s">
        <v>437</v>
      </c>
      <c r="E116" s="21" t="s">
        <v>68</v>
      </c>
      <c r="F116" s="58">
        <v>236.8</v>
      </c>
      <c r="G116" s="23">
        <v>13.05</v>
      </c>
      <c r="H116" s="23">
        <f>ROUND(F116 * G116,2)</f>
        <v>3090.24</v>
      </c>
      <c r="I116" s="59">
        <f>H116 / I3</f>
        <v>3.2116155290685798E-4</v>
      </c>
    </row>
    <row r="117" spans="1:9" ht="51.95" customHeight="1" x14ac:dyDescent="0.2">
      <c r="A117" s="39" t="s">
        <v>438</v>
      </c>
      <c r="B117" s="39" t="s">
        <v>439</v>
      </c>
      <c r="C117" s="39" t="s">
        <v>66</v>
      </c>
      <c r="D117" s="39" t="s">
        <v>440</v>
      </c>
      <c r="E117" s="21" t="s">
        <v>68</v>
      </c>
      <c r="F117" s="58">
        <v>236.8</v>
      </c>
      <c r="G117" s="23">
        <v>88.33</v>
      </c>
      <c r="H117" s="23">
        <f>ROUND(F117 * G117,2)</f>
        <v>20916.54</v>
      </c>
      <c r="I117" s="59">
        <f>H117 / I3</f>
        <v>2.1738080109759798E-3</v>
      </c>
    </row>
    <row r="118" spans="1:9" ht="51.95" customHeight="1" x14ac:dyDescent="0.2">
      <c r="A118" s="39" t="s">
        <v>441</v>
      </c>
      <c r="B118" s="39" t="s">
        <v>442</v>
      </c>
      <c r="C118" s="39" t="s">
        <v>96</v>
      </c>
      <c r="D118" s="39" t="s">
        <v>443</v>
      </c>
      <c r="E118" s="21" t="s">
        <v>68</v>
      </c>
      <c r="F118" s="58">
        <v>236.8</v>
      </c>
      <c r="G118" s="23">
        <v>320.62</v>
      </c>
      <c r="H118" s="23">
        <f>ROUND(F118 * G118,2)</f>
        <v>75922.820000000007</v>
      </c>
      <c r="I118" s="59">
        <f>H118 / I3</f>
        <v>7.8904844841396985E-3</v>
      </c>
    </row>
    <row r="119" spans="1:9" ht="24" customHeight="1" x14ac:dyDescent="0.2">
      <c r="A119" s="39" t="s">
        <v>448</v>
      </c>
      <c r="B119" s="39" t="s">
        <v>449</v>
      </c>
      <c r="C119" s="39" t="s">
        <v>351</v>
      </c>
      <c r="D119" s="39" t="s">
        <v>1659</v>
      </c>
      <c r="E119" s="21" t="s">
        <v>76</v>
      </c>
      <c r="F119" s="58">
        <v>17500</v>
      </c>
      <c r="G119" s="23">
        <v>36.08</v>
      </c>
      <c r="H119" s="23">
        <f>ROUND(F119 * G119,2)</f>
        <v>631400</v>
      </c>
      <c r="I119" s="59">
        <f>H119 / I3</f>
        <v>6.5619953306341947E-2</v>
      </c>
    </row>
    <row r="120" spans="1:9" ht="26.1" customHeight="1" x14ac:dyDescent="0.2">
      <c r="A120" s="39" t="s">
        <v>451</v>
      </c>
      <c r="B120" s="39" t="s">
        <v>452</v>
      </c>
      <c r="C120" s="39" t="s">
        <v>351</v>
      </c>
      <c r="D120" s="39" t="s">
        <v>1665</v>
      </c>
      <c r="E120" s="21" t="s">
        <v>76</v>
      </c>
      <c r="F120" s="58">
        <v>17500</v>
      </c>
      <c r="G120" s="23">
        <v>5.65</v>
      </c>
      <c r="H120" s="23">
        <f>ROUND(F120 * G120,2)</f>
        <v>98875</v>
      </c>
      <c r="I120" s="59">
        <f>H120 / I3</f>
        <v>1.0275851889712639E-2</v>
      </c>
    </row>
    <row r="121" spans="1:9" ht="26.1" customHeight="1" x14ac:dyDescent="0.2">
      <c r="A121" s="39" t="s">
        <v>454</v>
      </c>
      <c r="B121" s="39" t="s">
        <v>455</v>
      </c>
      <c r="C121" s="39" t="s">
        <v>351</v>
      </c>
      <c r="D121" s="39" t="s">
        <v>1660</v>
      </c>
      <c r="E121" s="21" t="s">
        <v>68</v>
      </c>
      <c r="F121" s="58">
        <v>476.56</v>
      </c>
      <c r="G121" s="23">
        <v>1093.9100000000001</v>
      </c>
      <c r="H121" s="23">
        <f>ROUND(F121 * G121,2)</f>
        <v>521313.75</v>
      </c>
      <c r="I121" s="59">
        <f>H121 / I3</f>
        <v>5.4178941927389958E-2</v>
      </c>
    </row>
    <row r="122" spans="1:9" ht="26.1" customHeight="1" x14ac:dyDescent="0.2">
      <c r="A122" s="53" t="s">
        <v>1432</v>
      </c>
      <c r="B122" s="53" t="s">
        <v>1391</v>
      </c>
      <c r="C122" s="53"/>
      <c r="D122" s="53" t="s">
        <v>1433</v>
      </c>
      <c r="E122" s="54"/>
      <c r="F122" s="55">
        <v>1</v>
      </c>
      <c r="G122" s="56">
        <v>635502.58000000007</v>
      </c>
      <c r="H122" s="56">
        <f>ROUND(F122 * G122,2)</f>
        <v>635502.57999999996</v>
      </c>
      <c r="I122" s="57">
        <f>H122 / I3</f>
        <v>6.6046325032720676E-2</v>
      </c>
    </row>
    <row r="123" spans="1:9" ht="24" customHeight="1" x14ac:dyDescent="0.2">
      <c r="A123" s="53" t="s">
        <v>1434</v>
      </c>
      <c r="B123" s="53" t="s">
        <v>1391</v>
      </c>
      <c r="C123" s="53"/>
      <c r="D123" s="53" t="s">
        <v>1435</v>
      </c>
      <c r="E123" s="54"/>
      <c r="F123" s="55">
        <v>1</v>
      </c>
      <c r="G123" s="56">
        <v>51669.29</v>
      </c>
      <c r="H123" s="56">
        <f>ROUND(F123 * G123,2)</f>
        <v>51669.29</v>
      </c>
      <c r="I123" s="57">
        <f>H123 / I3</f>
        <v>5.3698707589037711E-3</v>
      </c>
    </row>
    <row r="124" spans="1:9" ht="24" customHeight="1" x14ac:dyDescent="0.2">
      <c r="A124" s="39" t="s">
        <v>1436</v>
      </c>
      <c r="B124" s="39" t="s">
        <v>367</v>
      </c>
      <c r="C124" s="39" t="s">
        <v>49</v>
      </c>
      <c r="D124" s="39" t="s">
        <v>1707</v>
      </c>
      <c r="E124" s="21" t="s">
        <v>101</v>
      </c>
      <c r="F124" s="58">
        <v>33.22</v>
      </c>
      <c r="G124" s="23">
        <v>12.37</v>
      </c>
      <c r="H124" s="23">
        <f>ROUND(F124 * G124,2)</f>
        <v>410.93</v>
      </c>
      <c r="I124" s="59">
        <f>H124 / I3</f>
        <v>4.2707012056026448E-5</v>
      </c>
    </row>
    <row r="125" spans="1:9" ht="26.1" customHeight="1" x14ac:dyDescent="0.2">
      <c r="A125" s="39" t="s">
        <v>1437</v>
      </c>
      <c r="B125" s="39" t="s">
        <v>247</v>
      </c>
      <c r="C125" s="39" t="s">
        <v>66</v>
      </c>
      <c r="D125" s="39" t="s">
        <v>248</v>
      </c>
      <c r="E125" s="21" t="s">
        <v>101</v>
      </c>
      <c r="F125" s="58">
        <v>43.18</v>
      </c>
      <c r="G125" s="23">
        <v>12.64</v>
      </c>
      <c r="H125" s="23">
        <f>ROUND(F125 * G125,2)</f>
        <v>545.79999999999995</v>
      </c>
      <c r="I125" s="59">
        <f>H125 / I3</f>
        <v>5.672374170826961E-5</v>
      </c>
    </row>
    <row r="126" spans="1:9" ht="51.95" customHeight="1" x14ac:dyDescent="0.2">
      <c r="A126" s="39" t="s">
        <v>1438</v>
      </c>
      <c r="B126" s="39" t="s">
        <v>251</v>
      </c>
      <c r="C126" s="39" t="s">
        <v>66</v>
      </c>
      <c r="D126" s="39" t="s">
        <v>252</v>
      </c>
      <c r="E126" s="21" t="s">
        <v>253</v>
      </c>
      <c r="F126" s="58">
        <v>1295.58</v>
      </c>
      <c r="G126" s="23">
        <v>3.2</v>
      </c>
      <c r="H126" s="23">
        <f>ROUND(F126 * G126,2)</f>
        <v>4145.8599999999997</v>
      </c>
      <c r="I126" s="59">
        <f>H126 / I3</f>
        <v>4.3086971747645044E-4</v>
      </c>
    </row>
    <row r="127" spans="1:9" ht="39" customHeight="1" x14ac:dyDescent="0.2">
      <c r="A127" s="39" t="s">
        <v>1439</v>
      </c>
      <c r="B127" s="39" t="s">
        <v>255</v>
      </c>
      <c r="C127" s="39" t="s">
        <v>49</v>
      </c>
      <c r="D127" s="39" t="s">
        <v>1661</v>
      </c>
      <c r="E127" s="21" t="s">
        <v>90</v>
      </c>
      <c r="F127" s="58">
        <v>82.04</v>
      </c>
      <c r="G127" s="23">
        <v>37.17</v>
      </c>
      <c r="H127" s="23">
        <f>ROUND(F127 * G127,2)</f>
        <v>3049.43</v>
      </c>
      <c r="I127" s="59">
        <f>H127 / I3</f>
        <v>3.1692026324193589E-4</v>
      </c>
    </row>
    <row r="128" spans="1:9" ht="26.1" customHeight="1" x14ac:dyDescent="0.2">
      <c r="A128" s="39" t="s">
        <v>1440</v>
      </c>
      <c r="B128" s="39" t="s">
        <v>370</v>
      </c>
      <c r="C128" s="39" t="s">
        <v>66</v>
      </c>
      <c r="D128" s="39" t="s">
        <v>371</v>
      </c>
      <c r="E128" s="21" t="s">
        <v>68</v>
      </c>
      <c r="F128" s="58">
        <v>37.25</v>
      </c>
      <c r="G128" s="23">
        <v>59.67</v>
      </c>
      <c r="H128" s="23">
        <f>ROUND(F128 * G128,2)</f>
        <v>2222.71</v>
      </c>
      <c r="I128" s="59">
        <f>H128 / I3</f>
        <v>2.3100115048074014E-4</v>
      </c>
    </row>
    <row r="129" spans="1:9" ht="39" customHeight="1" x14ac:dyDescent="0.2">
      <c r="A129" s="39" t="s">
        <v>1441</v>
      </c>
      <c r="B129" s="39" t="s">
        <v>335</v>
      </c>
      <c r="C129" s="39" t="s">
        <v>49</v>
      </c>
      <c r="D129" s="39" t="s">
        <v>1680</v>
      </c>
      <c r="E129" s="21" t="s">
        <v>101</v>
      </c>
      <c r="F129" s="58">
        <v>12.8</v>
      </c>
      <c r="G129" s="23">
        <v>718.9</v>
      </c>
      <c r="H129" s="23">
        <f>ROUND(F129 * G129,2)</f>
        <v>9201.92</v>
      </c>
      <c r="I129" s="59">
        <f>H129 / I3</f>
        <v>9.5633443257632901E-4</v>
      </c>
    </row>
    <row r="130" spans="1:9" ht="26.1" customHeight="1" x14ac:dyDescent="0.2">
      <c r="A130" s="39" t="s">
        <v>1442</v>
      </c>
      <c r="B130" s="39" t="s">
        <v>379</v>
      </c>
      <c r="C130" s="39" t="s">
        <v>66</v>
      </c>
      <c r="D130" s="39" t="s">
        <v>380</v>
      </c>
      <c r="E130" s="21" t="s">
        <v>76</v>
      </c>
      <c r="F130" s="58">
        <v>819</v>
      </c>
      <c r="G130" s="23">
        <v>17.53</v>
      </c>
      <c r="H130" s="23">
        <f>ROUND(F130 * G130,2)</f>
        <v>14357.07</v>
      </c>
      <c r="I130" s="59">
        <f>H130 / I3</f>
        <v>1.4920973440226209E-3</v>
      </c>
    </row>
    <row r="131" spans="1:9" ht="26.1" customHeight="1" x14ac:dyDescent="0.2">
      <c r="A131" s="39" t="s">
        <v>1443</v>
      </c>
      <c r="B131" s="39" t="s">
        <v>427</v>
      </c>
      <c r="C131" s="39" t="s">
        <v>36</v>
      </c>
      <c r="D131" s="39" t="s">
        <v>428</v>
      </c>
      <c r="E131" s="21" t="s">
        <v>68</v>
      </c>
      <c r="F131" s="58">
        <v>122.23</v>
      </c>
      <c r="G131" s="23">
        <v>145.1</v>
      </c>
      <c r="H131" s="23">
        <f>ROUND(F131 * G131,2)</f>
        <v>17735.57</v>
      </c>
      <c r="I131" s="59">
        <f>H131 / I3</f>
        <v>1.8432170973413987E-3</v>
      </c>
    </row>
    <row r="132" spans="1:9" ht="39" customHeight="1" x14ac:dyDescent="0.2">
      <c r="A132" s="53" t="s">
        <v>1444</v>
      </c>
      <c r="B132" s="53" t="s">
        <v>1391</v>
      </c>
      <c r="C132" s="53"/>
      <c r="D132" s="53" t="s">
        <v>1445</v>
      </c>
      <c r="E132" s="54"/>
      <c r="F132" s="55">
        <v>1</v>
      </c>
      <c r="G132" s="56">
        <v>80765.420000000013</v>
      </c>
      <c r="H132" s="56">
        <f>ROUND(F132 * G132,2)</f>
        <v>80765.42</v>
      </c>
      <c r="I132" s="57">
        <f>H132 / I3</f>
        <v>8.39376479120541E-3</v>
      </c>
    </row>
    <row r="133" spans="1:9" ht="24" customHeight="1" x14ac:dyDescent="0.2">
      <c r="A133" s="39" t="s">
        <v>1446</v>
      </c>
      <c r="B133" s="39" t="s">
        <v>382</v>
      </c>
      <c r="C133" s="39" t="s">
        <v>49</v>
      </c>
      <c r="D133" s="39" t="s">
        <v>1664</v>
      </c>
      <c r="E133" s="21" t="s">
        <v>101</v>
      </c>
      <c r="F133" s="58">
        <v>14.3</v>
      </c>
      <c r="G133" s="23">
        <v>744.85</v>
      </c>
      <c r="H133" s="23">
        <f>ROUND(F133 * G133,2)</f>
        <v>10651.36</v>
      </c>
      <c r="I133" s="59">
        <f>H133 / I3</f>
        <v>1.1069714061593893E-3</v>
      </c>
    </row>
    <row r="134" spans="1:9" ht="26.1" customHeight="1" x14ac:dyDescent="0.2">
      <c r="A134" s="39" t="s">
        <v>457</v>
      </c>
      <c r="B134" s="39" t="s">
        <v>458</v>
      </c>
      <c r="C134" s="39" t="s">
        <v>49</v>
      </c>
      <c r="D134" s="39" t="s">
        <v>1684</v>
      </c>
      <c r="E134" s="21" t="s">
        <v>68</v>
      </c>
      <c r="F134" s="58">
        <v>101.08</v>
      </c>
      <c r="G134" s="23">
        <v>279.06</v>
      </c>
      <c r="H134" s="23">
        <f>ROUND(F134 * G134,2)</f>
        <v>28207.38</v>
      </c>
      <c r="I134" s="59">
        <f>H134 / I3</f>
        <v>2.931528283963009E-3</v>
      </c>
    </row>
    <row r="135" spans="1:9" ht="51.95" customHeight="1" x14ac:dyDescent="0.2">
      <c r="A135" s="39" t="s">
        <v>463</v>
      </c>
      <c r="B135" s="39" t="s">
        <v>464</v>
      </c>
      <c r="C135" s="39" t="s">
        <v>66</v>
      </c>
      <c r="D135" s="39" t="s">
        <v>465</v>
      </c>
      <c r="E135" s="21" t="s">
        <v>68</v>
      </c>
      <c r="F135" s="58">
        <v>128.08000000000001</v>
      </c>
      <c r="G135" s="23">
        <v>229.03</v>
      </c>
      <c r="H135" s="23">
        <f>ROUND(F135 * G135,2)</f>
        <v>29334.16</v>
      </c>
      <c r="I135" s="59">
        <f>H135 / I3</f>
        <v>3.0486319440620269E-3</v>
      </c>
    </row>
    <row r="136" spans="1:9" ht="39" customHeight="1" x14ac:dyDescent="0.2">
      <c r="A136" s="39" t="s">
        <v>1447</v>
      </c>
      <c r="B136" s="39" t="s">
        <v>379</v>
      </c>
      <c r="C136" s="39" t="s">
        <v>66</v>
      </c>
      <c r="D136" s="39" t="s">
        <v>380</v>
      </c>
      <c r="E136" s="21" t="s">
        <v>76</v>
      </c>
      <c r="F136" s="58">
        <v>717.2</v>
      </c>
      <c r="G136" s="23">
        <v>17.53</v>
      </c>
      <c r="H136" s="23">
        <f>ROUND(F136 * G136,2)</f>
        <v>12572.52</v>
      </c>
      <c r="I136" s="59">
        <f>H136 / I3</f>
        <v>1.3066331570209856E-3</v>
      </c>
    </row>
    <row r="137" spans="1:9" ht="26.1" customHeight="1" x14ac:dyDescent="0.2">
      <c r="A137" s="53" t="s">
        <v>1448</v>
      </c>
      <c r="B137" s="53" t="s">
        <v>1391</v>
      </c>
      <c r="C137" s="53"/>
      <c r="D137" s="53" t="s">
        <v>1449</v>
      </c>
      <c r="E137" s="54"/>
      <c r="F137" s="55">
        <v>1</v>
      </c>
      <c r="G137" s="56">
        <v>46578.259999999995</v>
      </c>
      <c r="H137" s="56">
        <f>ROUND(F137 * G137,2)</f>
        <v>46578.26</v>
      </c>
      <c r="I137" s="57">
        <f>H137 / I3</f>
        <v>4.840771691939587E-3</v>
      </c>
    </row>
    <row r="138" spans="1:9" ht="24" customHeight="1" x14ac:dyDescent="0.2">
      <c r="A138" s="39" t="s">
        <v>1450</v>
      </c>
      <c r="B138" s="39" t="s">
        <v>433</v>
      </c>
      <c r="C138" s="39" t="s">
        <v>66</v>
      </c>
      <c r="D138" s="39" t="s">
        <v>434</v>
      </c>
      <c r="E138" s="21" t="s">
        <v>68</v>
      </c>
      <c r="F138" s="58">
        <v>267.93</v>
      </c>
      <c r="G138" s="23">
        <v>152.76</v>
      </c>
      <c r="H138" s="23">
        <f>ROUND(F138 * G138,2)</f>
        <v>40928.99</v>
      </c>
      <c r="I138" s="59">
        <f>H138 / I3</f>
        <v>4.2536560226096552E-3</v>
      </c>
    </row>
    <row r="139" spans="1:9" ht="39" customHeight="1" x14ac:dyDescent="0.2">
      <c r="A139" s="39" t="s">
        <v>466</v>
      </c>
      <c r="B139" s="39" t="s">
        <v>467</v>
      </c>
      <c r="C139" s="39" t="s">
        <v>66</v>
      </c>
      <c r="D139" s="39" t="s">
        <v>468</v>
      </c>
      <c r="E139" s="21" t="s">
        <v>68</v>
      </c>
      <c r="F139" s="58">
        <v>19.38</v>
      </c>
      <c r="G139" s="23">
        <v>291.5</v>
      </c>
      <c r="H139" s="23">
        <f>ROUND(F139 * G139,2)</f>
        <v>5649.27</v>
      </c>
      <c r="I139" s="59">
        <f>H139 / I3</f>
        <v>5.8711566932993092E-4</v>
      </c>
    </row>
    <row r="140" spans="1:9" ht="39" customHeight="1" x14ac:dyDescent="0.2">
      <c r="A140" s="53" t="s">
        <v>1451</v>
      </c>
      <c r="B140" s="53" t="s">
        <v>1391</v>
      </c>
      <c r="C140" s="53"/>
      <c r="D140" s="53" t="s">
        <v>1452</v>
      </c>
      <c r="E140" s="54"/>
      <c r="F140" s="55">
        <v>1</v>
      </c>
      <c r="G140" s="56">
        <v>106111.39999999998</v>
      </c>
      <c r="H140" s="56">
        <f>ROUND(F140 * G140,2)</f>
        <v>106111.4</v>
      </c>
      <c r="I140" s="57">
        <f>H140 / I3</f>
        <v>1.1027914338407623E-2</v>
      </c>
    </row>
    <row r="141" spans="1:9" ht="24" customHeight="1" x14ac:dyDescent="0.2">
      <c r="A141" s="39" t="s">
        <v>1453</v>
      </c>
      <c r="B141" s="39" t="s">
        <v>436</v>
      </c>
      <c r="C141" s="39" t="s">
        <v>66</v>
      </c>
      <c r="D141" s="39" t="s">
        <v>437</v>
      </c>
      <c r="E141" s="21" t="s">
        <v>68</v>
      </c>
      <c r="F141" s="58">
        <v>312.02999999999997</v>
      </c>
      <c r="G141" s="23">
        <v>13.05</v>
      </c>
      <c r="H141" s="23">
        <f>ROUND(F141 * G141,2)</f>
        <v>4071.99</v>
      </c>
      <c r="I141" s="59">
        <f>H141 / I3</f>
        <v>4.231925778648897E-4</v>
      </c>
    </row>
    <row r="142" spans="1:9" ht="51.95" customHeight="1" x14ac:dyDescent="0.2">
      <c r="A142" s="39" t="s">
        <v>1454</v>
      </c>
      <c r="B142" s="39" t="s">
        <v>439</v>
      </c>
      <c r="C142" s="39" t="s">
        <v>66</v>
      </c>
      <c r="D142" s="39" t="s">
        <v>440</v>
      </c>
      <c r="E142" s="21" t="s">
        <v>68</v>
      </c>
      <c r="F142" s="58">
        <v>312.02999999999997</v>
      </c>
      <c r="G142" s="23">
        <v>88.33</v>
      </c>
      <c r="H142" s="23">
        <f>ROUND(F142 * G142,2)</f>
        <v>27561.61</v>
      </c>
      <c r="I142" s="59">
        <f>H142 / I3</f>
        <v>2.864414889527411E-3</v>
      </c>
    </row>
    <row r="143" spans="1:9" ht="51.95" customHeight="1" x14ac:dyDescent="0.2">
      <c r="A143" s="39" t="s">
        <v>1455</v>
      </c>
      <c r="B143" s="39" t="s">
        <v>442</v>
      </c>
      <c r="C143" s="39" t="s">
        <v>96</v>
      </c>
      <c r="D143" s="39" t="s">
        <v>443</v>
      </c>
      <c r="E143" s="21" t="s">
        <v>68</v>
      </c>
      <c r="F143" s="58">
        <v>228.08</v>
      </c>
      <c r="G143" s="23">
        <v>320.62</v>
      </c>
      <c r="H143" s="23">
        <f>ROUND(F143 * G143,2)</f>
        <v>73127.009999999995</v>
      </c>
      <c r="I143" s="59">
        <f>H143 / I3</f>
        <v>7.5999223655882171E-3</v>
      </c>
    </row>
    <row r="144" spans="1:9" ht="24" customHeight="1" x14ac:dyDescent="0.2">
      <c r="A144" s="39" t="s">
        <v>469</v>
      </c>
      <c r="B144" s="39" t="s">
        <v>470</v>
      </c>
      <c r="C144" s="39" t="s">
        <v>61</v>
      </c>
      <c r="D144" s="39" t="s">
        <v>1693</v>
      </c>
      <c r="E144" s="21" t="s">
        <v>68</v>
      </c>
      <c r="F144" s="58">
        <v>1.86</v>
      </c>
      <c r="G144" s="23">
        <v>726.23</v>
      </c>
      <c r="H144" s="23">
        <f>ROUND(F144 * G144,2)</f>
        <v>1350.79</v>
      </c>
      <c r="I144" s="59">
        <f>H144 / I3</f>
        <v>1.4038450542710427E-4</v>
      </c>
    </row>
    <row r="145" spans="1:9" ht="24" customHeight="1" x14ac:dyDescent="0.2">
      <c r="A145" s="53" t="s">
        <v>1456</v>
      </c>
      <c r="B145" s="53" t="s">
        <v>1391</v>
      </c>
      <c r="C145" s="53"/>
      <c r="D145" s="53" t="s">
        <v>1457</v>
      </c>
      <c r="E145" s="54"/>
      <c r="F145" s="55">
        <v>1</v>
      </c>
      <c r="G145" s="56">
        <v>291909.89</v>
      </c>
      <c r="H145" s="56">
        <f>ROUND(F145 * G145,2)</f>
        <v>291909.89</v>
      </c>
      <c r="I145" s="57">
        <f>H145 / I3</f>
        <v>3.0337525105257231E-2</v>
      </c>
    </row>
    <row r="146" spans="1:9" ht="24" customHeight="1" x14ac:dyDescent="0.2">
      <c r="A146" s="39" t="s">
        <v>472</v>
      </c>
      <c r="B146" s="39" t="s">
        <v>473</v>
      </c>
      <c r="C146" s="39" t="s">
        <v>61</v>
      </c>
      <c r="D146" s="39" t="s">
        <v>1685</v>
      </c>
      <c r="E146" s="21" t="s">
        <v>68</v>
      </c>
      <c r="F146" s="58">
        <v>101.08</v>
      </c>
      <c r="G146" s="23">
        <v>182.43</v>
      </c>
      <c r="H146" s="23">
        <f>ROUND(F146 * G146,2)</f>
        <v>18440.02</v>
      </c>
      <c r="I146" s="59">
        <f>H146 / I3</f>
        <v>1.9164289695407218E-3</v>
      </c>
    </row>
    <row r="147" spans="1:9" ht="24" customHeight="1" x14ac:dyDescent="0.2">
      <c r="A147" s="39" t="s">
        <v>475</v>
      </c>
      <c r="B147" s="39" t="s">
        <v>476</v>
      </c>
      <c r="C147" s="39" t="s">
        <v>96</v>
      </c>
      <c r="D147" s="39" t="s">
        <v>477</v>
      </c>
      <c r="E147" s="21" t="s">
        <v>479</v>
      </c>
      <c r="F147" s="58">
        <v>1</v>
      </c>
      <c r="G147" s="23">
        <v>273469.87</v>
      </c>
      <c r="H147" s="23">
        <f>ROUND(F147 * G147,2)</f>
        <v>273469.87</v>
      </c>
      <c r="I147" s="59">
        <f>H147 / I3</f>
        <v>2.8421096135716507E-2</v>
      </c>
    </row>
    <row r="148" spans="1:9" ht="24" customHeight="1" x14ac:dyDescent="0.2">
      <c r="A148" s="53" t="s">
        <v>1458</v>
      </c>
      <c r="B148" s="53" t="s">
        <v>1391</v>
      </c>
      <c r="C148" s="53"/>
      <c r="D148" s="53" t="s">
        <v>1459</v>
      </c>
      <c r="E148" s="54"/>
      <c r="F148" s="55">
        <v>1</v>
      </c>
      <c r="G148" s="56">
        <v>41520.51</v>
      </c>
      <c r="H148" s="56">
        <f>ROUND(F148 * G148,2)</f>
        <v>41520.51</v>
      </c>
      <c r="I148" s="57">
        <f>H148 / I3</f>
        <v>4.3151313390172698E-3</v>
      </c>
    </row>
    <row r="149" spans="1:9" ht="24" customHeight="1" x14ac:dyDescent="0.2">
      <c r="A149" s="39" t="s">
        <v>1460</v>
      </c>
      <c r="B149" s="39" t="s">
        <v>363</v>
      </c>
      <c r="C149" s="39" t="s">
        <v>66</v>
      </c>
      <c r="D149" s="39" t="s">
        <v>364</v>
      </c>
      <c r="E149" s="21" t="s">
        <v>68</v>
      </c>
      <c r="F149" s="58">
        <v>169.23</v>
      </c>
      <c r="G149" s="23">
        <v>115.95</v>
      </c>
      <c r="H149" s="23">
        <f>ROUND(F149 * G149,2)</f>
        <v>19622.22</v>
      </c>
      <c r="I149" s="59">
        <f>H149 / I3</f>
        <v>2.039292303083258E-3</v>
      </c>
    </row>
    <row r="150" spans="1:9" ht="39" customHeight="1" x14ac:dyDescent="0.2">
      <c r="A150" s="39" t="s">
        <v>481</v>
      </c>
      <c r="B150" s="39" t="s">
        <v>482</v>
      </c>
      <c r="C150" s="39" t="s">
        <v>66</v>
      </c>
      <c r="D150" s="39" t="s">
        <v>483</v>
      </c>
      <c r="E150" s="21" t="s">
        <v>68</v>
      </c>
      <c r="F150" s="58">
        <v>153.06</v>
      </c>
      <c r="G150" s="23">
        <v>143.07</v>
      </c>
      <c r="H150" s="23">
        <f>ROUND(F150 * G150,2)</f>
        <v>21898.29</v>
      </c>
      <c r="I150" s="59">
        <f>H150 / I3</f>
        <v>2.2758390359340114E-3</v>
      </c>
    </row>
    <row r="151" spans="1:9" ht="39" customHeight="1" x14ac:dyDescent="0.2">
      <c r="A151" s="53" t="s">
        <v>1461</v>
      </c>
      <c r="B151" s="53" t="s">
        <v>1391</v>
      </c>
      <c r="C151" s="53"/>
      <c r="D151" s="53" t="s">
        <v>1462</v>
      </c>
      <c r="E151" s="54"/>
      <c r="F151" s="55">
        <v>1</v>
      </c>
      <c r="G151" s="56">
        <v>15989.04</v>
      </c>
      <c r="H151" s="56">
        <f>ROUND(F151 * G151,2)</f>
        <v>15989.04</v>
      </c>
      <c r="I151" s="57">
        <f>H151 / I3</f>
        <v>1.6617042417061034E-3</v>
      </c>
    </row>
    <row r="152" spans="1:9" ht="24" customHeight="1" x14ac:dyDescent="0.2">
      <c r="A152" s="39" t="s">
        <v>484</v>
      </c>
      <c r="B152" s="39" t="s">
        <v>485</v>
      </c>
      <c r="C152" s="39" t="s">
        <v>66</v>
      </c>
      <c r="D152" s="39" t="s">
        <v>486</v>
      </c>
      <c r="E152" s="21" t="s">
        <v>68</v>
      </c>
      <c r="F152" s="58">
        <v>318</v>
      </c>
      <c r="G152" s="23">
        <v>6.1</v>
      </c>
      <c r="H152" s="23">
        <f>ROUND(F152 * G152,2)</f>
        <v>1939.8</v>
      </c>
      <c r="I152" s="59">
        <f>H152 / I3</f>
        <v>2.015989632936999E-4</v>
      </c>
    </row>
    <row r="153" spans="1:9" ht="26.1" customHeight="1" x14ac:dyDescent="0.2">
      <c r="A153" s="39" t="s">
        <v>487</v>
      </c>
      <c r="B153" s="39" t="s">
        <v>488</v>
      </c>
      <c r="C153" s="39" t="s">
        <v>66</v>
      </c>
      <c r="D153" s="39" t="s">
        <v>489</v>
      </c>
      <c r="E153" s="21" t="s">
        <v>68</v>
      </c>
      <c r="F153" s="58">
        <v>318</v>
      </c>
      <c r="G153" s="23">
        <v>25.42</v>
      </c>
      <c r="H153" s="23">
        <f>ROUND(F153 * G153,2)</f>
        <v>8083.56</v>
      </c>
      <c r="I153" s="59">
        <f>H153 / I3</f>
        <v>8.4010584375833637E-4</v>
      </c>
    </row>
    <row r="154" spans="1:9" ht="26.1" customHeight="1" x14ac:dyDescent="0.2">
      <c r="A154" s="39" t="s">
        <v>490</v>
      </c>
      <c r="B154" s="39" t="s">
        <v>491</v>
      </c>
      <c r="C154" s="39" t="s">
        <v>66</v>
      </c>
      <c r="D154" s="39" t="s">
        <v>492</v>
      </c>
      <c r="E154" s="21" t="s">
        <v>68</v>
      </c>
      <c r="F154" s="58">
        <v>318</v>
      </c>
      <c r="G154" s="23">
        <v>18.760000000000002</v>
      </c>
      <c r="H154" s="23">
        <f>ROUND(F154 * G154,2)</f>
        <v>5965.68</v>
      </c>
      <c r="I154" s="59">
        <f>H154 / I3</f>
        <v>6.1999943465406728E-4</v>
      </c>
    </row>
    <row r="155" spans="1:9" ht="26.1" customHeight="1" x14ac:dyDescent="0.2">
      <c r="A155" s="53" t="s">
        <v>1463</v>
      </c>
      <c r="B155" s="53" t="s">
        <v>1391</v>
      </c>
      <c r="C155" s="53"/>
      <c r="D155" s="53" t="s">
        <v>1464</v>
      </c>
      <c r="E155" s="54"/>
      <c r="F155" s="55">
        <v>1</v>
      </c>
      <c r="G155" s="56">
        <v>958.77</v>
      </c>
      <c r="H155" s="56">
        <f>ROUND(F155 * G155,2)</f>
        <v>958.77</v>
      </c>
      <c r="I155" s="57">
        <f>H155 / I3</f>
        <v>9.9642766283689367E-5</v>
      </c>
    </row>
    <row r="156" spans="1:9" ht="24" customHeight="1" x14ac:dyDescent="0.2">
      <c r="A156" s="39" t="s">
        <v>493</v>
      </c>
      <c r="B156" s="39" t="s">
        <v>494</v>
      </c>
      <c r="C156" s="39" t="s">
        <v>49</v>
      </c>
      <c r="D156" s="39" t="s">
        <v>1708</v>
      </c>
      <c r="E156" s="21" t="s">
        <v>88</v>
      </c>
      <c r="F156" s="58">
        <v>3.66</v>
      </c>
      <c r="G156" s="23">
        <v>261.95999999999998</v>
      </c>
      <c r="H156" s="23">
        <f>ROUND(F156 * G156,2)</f>
        <v>958.77</v>
      </c>
      <c r="I156" s="59">
        <f>H156 / I3</f>
        <v>9.9642766283689367E-5</v>
      </c>
    </row>
    <row r="157" spans="1:9" ht="39" customHeight="1" x14ac:dyDescent="0.2">
      <c r="A157" s="53" t="s">
        <v>1465</v>
      </c>
      <c r="B157" s="53" t="s">
        <v>1391</v>
      </c>
      <c r="C157" s="53"/>
      <c r="D157" s="53" t="s">
        <v>1466</v>
      </c>
      <c r="E157" s="54"/>
      <c r="F157" s="55">
        <v>1</v>
      </c>
      <c r="G157" s="56">
        <v>134357.58000000002</v>
      </c>
      <c r="H157" s="56">
        <f>ROUND(F157 * G157,2)</f>
        <v>134357.57999999999</v>
      </c>
      <c r="I157" s="57">
        <f>H157 / I3</f>
        <v>1.3963475017347326E-2</v>
      </c>
    </row>
    <row r="158" spans="1:9" ht="24" customHeight="1" x14ac:dyDescent="0.2">
      <c r="A158" s="53" t="s">
        <v>1467</v>
      </c>
      <c r="B158" s="53" t="s">
        <v>1391</v>
      </c>
      <c r="C158" s="53"/>
      <c r="D158" s="53" t="s">
        <v>1468</v>
      </c>
      <c r="E158" s="54"/>
      <c r="F158" s="55">
        <v>1</v>
      </c>
      <c r="G158" s="56">
        <v>61718.36</v>
      </c>
      <c r="H158" s="56">
        <f>ROUND(F158 * G158,2)</f>
        <v>61718.36</v>
      </c>
      <c r="I158" s="57">
        <f>H158 / I3</f>
        <v>6.4142475472663968E-3</v>
      </c>
    </row>
    <row r="159" spans="1:9" ht="24" customHeight="1" x14ac:dyDescent="0.2">
      <c r="A159" s="39" t="s">
        <v>1469</v>
      </c>
      <c r="B159" s="39" t="s">
        <v>367</v>
      </c>
      <c r="C159" s="39" t="s">
        <v>49</v>
      </c>
      <c r="D159" s="39" t="s">
        <v>1707</v>
      </c>
      <c r="E159" s="21" t="s">
        <v>101</v>
      </c>
      <c r="F159" s="58">
        <v>7.26</v>
      </c>
      <c r="G159" s="23">
        <v>12.37</v>
      </c>
      <c r="H159" s="23">
        <f>ROUND(F159 * G159,2)</f>
        <v>89.81</v>
      </c>
      <c r="I159" s="59">
        <f>H159 / I3</f>
        <v>9.3337472385850022E-6</v>
      </c>
    </row>
    <row r="160" spans="1:9" ht="26.1" customHeight="1" x14ac:dyDescent="0.2">
      <c r="A160" s="39" t="s">
        <v>1470</v>
      </c>
      <c r="B160" s="39" t="s">
        <v>247</v>
      </c>
      <c r="C160" s="39" t="s">
        <v>66</v>
      </c>
      <c r="D160" s="39" t="s">
        <v>248</v>
      </c>
      <c r="E160" s="21" t="s">
        <v>101</v>
      </c>
      <c r="F160" s="58">
        <v>9.44</v>
      </c>
      <c r="G160" s="23">
        <v>12.64</v>
      </c>
      <c r="H160" s="23">
        <f>ROUND(F160 * G160,2)</f>
        <v>119.32</v>
      </c>
      <c r="I160" s="59">
        <f>H160 / I3</f>
        <v>1.2400653830397087E-5</v>
      </c>
    </row>
    <row r="161" spans="1:9" ht="51.95" customHeight="1" x14ac:dyDescent="0.2">
      <c r="A161" s="39" t="s">
        <v>1471</v>
      </c>
      <c r="B161" s="39" t="s">
        <v>251</v>
      </c>
      <c r="C161" s="39" t="s">
        <v>66</v>
      </c>
      <c r="D161" s="39" t="s">
        <v>252</v>
      </c>
      <c r="E161" s="21" t="s">
        <v>253</v>
      </c>
      <c r="F161" s="58">
        <v>283.14</v>
      </c>
      <c r="G161" s="23">
        <v>3.2</v>
      </c>
      <c r="H161" s="23">
        <f>ROUND(F161 * G161,2)</f>
        <v>906.05</v>
      </c>
      <c r="I161" s="59">
        <f>H161 / I3</f>
        <v>9.4163697645250434E-5</v>
      </c>
    </row>
    <row r="162" spans="1:9" ht="39" customHeight="1" x14ac:dyDescent="0.2">
      <c r="A162" s="39" t="s">
        <v>1472</v>
      </c>
      <c r="B162" s="39" t="s">
        <v>255</v>
      </c>
      <c r="C162" s="39" t="s">
        <v>49</v>
      </c>
      <c r="D162" s="39" t="s">
        <v>1661</v>
      </c>
      <c r="E162" s="21" t="s">
        <v>90</v>
      </c>
      <c r="F162" s="58">
        <v>17.940000000000001</v>
      </c>
      <c r="G162" s="23">
        <v>37.17</v>
      </c>
      <c r="H162" s="23">
        <f>ROUND(F162 * G162,2)</f>
        <v>666.83</v>
      </c>
      <c r="I162" s="59">
        <f>H162 / I3</f>
        <v>6.9302111915216984E-5</v>
      </c>
    </row>
    <row r="163" spans="1:9" ht="26.1" customHeight="1" x14ac:dyDescent="0.2">
      <c r="A163" s="39" t="s">
        <v>1473</v>
      </c>
      <c r="B163" s="39" t="s">
        <v>370</v>
      </c>
      <c r="C163" s="39" t="s">
        <v>66</v>
      </c>
      <c r="D163" s="39" t="s">
        <v>371</v>
      </c>
      <c r="E163" s="21" t="s">
        <v>68</v>
      </c>
      <c r="F163" s="58">
        <v>0.36</v>
      </c>
      <c r="G163" s="23">
        <v>59.67</v>
      </c>
      <c r="H163" s="23">
        <f>ROUND(F163 * G163,2)</f>
        <v>21.48</v>
      </c>
      <c r="I163" s="59">
        <f>H163 / I3</f>
        <v>2.2323671159648796E-6</v>
      </c>
    </row>
    <row r="164" spans="1:9" ht="39" customHeight="1" x14ac:dyDescent="0.2">
      <c r="A164" s="39" t="s">
        <v>1474</v>
      </c>
      <c r="B164" s="39" t="s">
        <v>335</v>
      </c>
      <c r="C164" s="39" t="s">
        <v>49</v>
      </c>
      <c r="D164" s="39" t="s">
        <v>1680</v>
      </c>
      <c r="E164" s="21" t="s">
        <v>101</v>
      </c>
      <c r="F164" s="58">
        <v>1.04</v>
      </c>
      <c r="G164" s="23">
        <v>718.9</v>
      </c>
      <c r="H164" s="23">
        <f>ROUND(F164 * G164,2)</f>
        <v>747.66</v>
      </c>
      <c r="I164" s="59">
        <f>H164 / I3</f>
        <v>7.7702588357649068E-5</v>
      </c>
    </row>
    <row r="165" spans="1:9" ht="26.1" customHeight="1" x14ac:dyDescent="0.2">
      <c r="A165" s="39" t="s">
        <v>1475</v>
      </c>
      <c r="B165" s="39" t="s">
        <v>427</v>
      </c>
      <c r="C165" s="39" t="s">
        <v>36</v>
      </c>
      <c r="D165" s="39" t="s">
        <v>428</v>
      </c>
      <c r="E165" s="21" t="s">
        <v>68</v>
      </c>
      <c r="F165" s="58">
        <v>6.72</v>
      </c>
      <c r="G165" s="23">
        <v>145.1</v>
      </c>
      <c r="H165" s="23">
        <f>ROUND(F165 * G165,2)</f>
        <v>975.07</v>
      </c>
      <c r="I165" s="59">
        <f>H165 / I3</f>
        <v>1.0133678788472419E-4</v>
      </c>
    </row>
    <row r="166" spans="1:9" ht="39" customHeight="1" x14ac:dyDescent="0.2">
      <c r="A166" s="39" t="s">
        <v>508</v>
      </c>
      <c r="B166" s="39" t="s">
        <v>509</v>
      </c>
      <c r="C166" s="39" t="s">
        <v>66</v>
      </c>
      <c r="D166" s="39" t="s">
        <v>510</v>
      </c>
      <c r="E166" s="21" t="s">
        <v>76</v>
      </c>
      <c r="F166" s="58">
        <v>32.4</v>
      </c>
      <c r="G166" s="23">
        <v>20.440000000000001</v>
      </c>
      <c r="H166" s="23">
        <f>ROUND(F166 * G166,2)</f>
        <v>662.26</v>
      </c>
      <c r="I166" s="59">
        <f>H166 / I3</f>
        <v>6.8827162300693728E-5</v>
      </c>
    </row>
    <row r="167" spans="1:9" ht="26.1" customHeight="1" x14ac:dyDescent="0.2">
      <c r="A167" s="39" t="s">
        <v>1476</v>
      </c>
      <c r="B167" s="39" t="s">
        <v>379</v>
      </c>
      <c r="C167" s="39" t="s">
        <v>66</v>
      </c>
      <c r="D167" s="39" t="s">
        <v>380</v>
      </c>
      <c r="E167" s="21" t="s">
        <v>76</v>
      </c>
      <c r="F167" s="58">
        <v>221.1</v>
      </c>
      <c r="G167" s="23">
        <v>17.53</v>
      </c>
      <c r="H167" s="23">
        <f>ROUND(F167 * G167,2)</f>
        <v>3875.88</v>
      </c>
      <c r="I167" s="59">
        <f>H167 / I3</f>
        <v>4.0281131552262375E-4</v>
      </c>
    </row>
    <row r="168" spans="1:9" ht="26.1" customHeight="1" x14ac:dyDescent="0.2">
      <c r="A168" s="39" t="s">
        <v>511</v>
      </c>
      <c r="B168" s="39" t="s">
        <v>512</v>
      </c>
      <c r="C168" s="39" t="s">
        <v>66</v>
      </c>
      <c r="D168" s="39" t="s">
        <v>513</v>
      </c>
      <c r="E168" s="21" t="s">
        <v>76</v>
      </c>
      <c r="F168" s="58">
        <v>107</v>
      </c>
      <c r="G168" s="23">
        <v>27.06</v>
      </c>
      <c r="H168" s="23">
        <f>ROUND(F168 * G168,2)</f>
        <v>2895.42</v>
      </c>
      <c r="I168" s="59">
        <f>H168 / I3</f>
        <v>3.0091435730479664E-4</v>
      </c>
    </row>
    <row r="169" spans="1:9" ht="26.1" customHeight="1" x14ac:dyDescent="0.2">
      <c r="A169" s="39" t="s">
        <v>1477</v>
      </c>
      <c r="B169" s="39" t="s">
        <v>382</v>
      </c>
      <c r="C169" s="39" t="s">
        <v>49</v>
      </c>
      <c r="D169" s="39" t="s">
        <v>1664</v>
      </c>
      <c r="E169" s="21" t="s">
        <v>101</v>
      </c>
      <c r="F169" s="58">
        <v>3.27</v>
      </c>
      <c r="G169" s="23">
        <v>744.85</v>
      </c>
      <c r="H169" s="23">
        <f>ROUND(F169 * G169,2)</f>
        <v>2435.66</v>
      </c>
      <c r="I169" s="59">
        <f>H169 / I3</f>
        <v>2.5313255538505673E-4</v>
      </c>
    </row>
    <row r="170" spans="1:9" ht="26.1" customHeight="1" x14ac:dyDescent="0.2">
      <c r="A170" s="39" t="s">
        <v>1478</v>
      </c>
      <c r="B170" s="39" t="s">
        <v>430</v>
      </c>
      <c r="C170" s="39" t="s">
        <v>36</v>
      </c>
      <c r="D170" s="39" t="s">
        <v>431</v>
      </c>
      <c r="E170" s="21" t="s">
        <v>68</v>
      </c>
      <c r="F170" s="58">
        <v>55.01</v>
      </c>
      <c r="G170" s="23">
        <v>165.88</v>
      </c>
      <c r="H170" s="23">
        <f>ROUND(F170 * G170,2)</f>
        <v>9125.06</v>
      </c>
      <c r="I170" s="59">
        <f>H170 / I3</f>
        <v>9.4834654912506907E-4</v>
      </c>
    </row>
    <row r="171" spans="1:9" ht="39" customHeight="1" x14ac:dyDescent="0.2">
      <c r="A171" s="39" t="s">
        <v>514</v>
      </c>
      <c r="B171" s="39" t="s">
        <v>515</v>
      </c>
      <c r="C171" s="39" t="s">
        <v>66</v>
      </c>
      <c r="D171" s="39" t="s">
        <v>516</v>
      </c>
      <c r="E171" s="21" t="s">
        <v>68</v>
      </c>
      <c r="F171" s="58">
        <v>16.39</v>
      </c>
      <c r="G171" s="23">
        <v>152.03</v>
      </c>
      <c r="H171" s="23">
        <f>ROUND(F171 * G171,2)</f>
        <v>2491.77</v>
      </c>
      <c r="I171" s="59">
        <f>H171 / I3</f>
        <v>2.589639389454287E-4</v>
      </c>
    </row>
    <row r="172" spans="1:9" ht="51.95" customHeight="1" x14ac:dyDescent="0.2">
      <c r="A172" s="39" t="s">
        <v>1479</v>
      </c>
      <c r="B172" s="39" t="s">
        <v>436</v>
      </c>
      <c r="C172" s="39" t="s">
        <v>66</v>
      </c>
      <c r="D172" s="39" t="s">
        <v>437</v>
      </c>
      <c r="E172" s="21" t="s">
        <v>68</v>
      </c>
      <c r="F172" s="58">
        <v>31.68</v>
      </c>
      <c r="G172" s="23">
        <v>13.05</v>
      </c>
      <c r="H172" s="23">
        <f>ROUND(F172 * G172,2)</f>
        <v>413.42</v>
      </c>
      <c r="I172" s="59">
        <f>H172 / I3</f>
        <v>4.2965792042932989E-5</v>
      </c>
    </row>
    <row r="173" spans="1:9" ht="51.95" customHeight="1" x14ac:dyDescent="0.2">
      <c r="A173" s="39" t="s">
        <v>1480</v>
      </c>
      <c r="B173" s="39" t="s">
        <v>439</v>
      </c>
      <c r="C173" s="39" t="s">
        <v>66</v>
      </c>
      <c r="D173" s="39" t="s">
        <v>440</v>
      </c>
      <c r="E173" s="21" t="s">
        <v>68</v>
      </c>
      <c r="F173" s="58">
        <v>31.68</v>
      </c>
      <c r="G173" s="23">
        <v>88.33</v>
      </c>
      <c r="H173" s="23">
        <f>ROUND(F173 * G173,2)</f>
        <v>2798.29</v>
      </c>
      <c r="I173" s="59">
        <f>H173 / I3</f>
        <v>2.9081985926132978E-4</v>
      </c>
    </row>
    <row r="174" spans="1:9" ht="51.95" customHeight="1" x14ac:dyDescent="0.2">
      <c r="A174" s="39" t="s">
        <v>1481</v>
      </c>
      <c r="B174" s="39" t="s">
        <v>442</v>
      </c>
      <c r="C174" s="39" t="s">
        <v>96</v>
      </c>
      <c r="D174" s="39" t="s">
        <v>443</v>
      </c>
      <c r="E174" s="21" t="s">
        <v>68</v>
      </c>
      <c r="F174" s="58">
        <v>21.05</v>
      </c>
      <c r="G174" s="23">
        <v>320.62</v>
      </c>
      <c r="H174" s="23">
        <f>ROUND(F174 * G174,2)</f>
        <v>6749.05</v>
      </c>
      <c r="I174" s="59">
        <f>H174 / I3</f>
        <v>7.0141328137815517E-4</v>
      </c>
    </row>
    <row r="175" spans="1:9" ht="24" customHeight="1" x14ac:dyDescent="0.2">
      <c r="A175" s="39" t="s">
        <v>517</v>
      </c>
      <c r="B175" s="39" t="s">
        <v>518</v>
      </c>
      <c r="C175" s="39" t="s">
        <v>178</v>
      </c>
      <c r="D175" s="39" t="s">
        <v>1679</v>
      </c>
      <c r="E175" s="21" t="s">
        <v>68</v>
      </c>
      <c r="F175" s="58">
        <v>18.579999999999998</v>
      </c>
      <c r="G175" s="23">
        <v>100.25</v>
      </c>
      <c r="H175" s="23">
        <f>ROUND(F175 * G175,2)</f>
        <v>1862.65</v>
      </c>
      <c r="I175" s="59">
        <f>H175 / I3</f>
        <v>1.9358094080782046E-4</v>
      </c>
    </row>
    <row r="176" spans="1:9" ht="26.1" customHeight="1" x14ac:dyDescent="0.2">
      <c r="A176" s="39" t="s">
        <v>1482</v>
      </c>
      <c r="B176" s="39" t="s">
        <v>485</v>
      </c>
      <c r="C176" s="39" t="s">
        <v>66</v>
      </c>
      <c r="D176" s="39" t="s">
        <v>486</v>
      </c>
      <c r="E176" s="21" t="s">
        <v>68</v>
      </c>
      <c r="F176" s="58">
        <v>16.39</v>
      </c>
      <c r="G176" s="23">
        <v>6.1</v>
      </c>
      <c r="H176" s="23">
        <f>ROUND(F176 * G176,2)</f>
        <v>99.98</v>
      </c>
      <c r="I176" s="59">
        <f>H176 / I3</f>
        <v>1.0390692004384017E-5</v>
      </c>
    </row>
    <row r="177" spans="1:9" ht="26.1" customHeight="1" x14ac:dyDescent="0.2">
      <c r="A177" s="39" t="s">
        <v>1483</v>
      </c>
      <c r="B177" s="39" t="s">
        <v>488</v>
      </c>
      <c r="C177" s="39" t="s">
        <v>66</v>
      </c>
      <c r="D177" s="39" t="s">
        <v>489</v>
      </c>
      <c r="E177" s="21" t="s">
        <v>68</v>
      </c>
      <c r="F177" s="58">
        <v>16.39</v>
      </c>
      <c r="G177" s="23">
        <v>25.42</v>
      </c>
      <c r="H177" s="23">
        <f>ROUND(F177 * G177,2)</f>
        <v>416.63</v>
      </c>
      <c r="I177" s="59">
        <f>H177 / I3</f>
        <v>4.3299399977860701E-5</v>
      </c>
    </row>
    <row r="178" spans="1:9" ht="26.1" customHeight="1" x14ac:dyDescent="0.2">
      <c r="A178" s="39" t="s">
        <v>1484</v>
      </c>
      <c r="B178" s="39" t="s">
        <v>491</v>
      </c>
      <c r="C178" s="39" t="s">
        <v>66</v>
      </c>
      <c r="D178" s="39" t="s">
        <v>492</v>
      </c>
      <c r="E178" s="21" t="s">
        <v>68</v>
      </c>
      <c r="F178" s="58">
        <v>16.39</v>
      </c>
      <c r="G178" s="23">
        <v>18.760000000000002</v>
      </c>
      <c r="H178" s="23">
        <f>ROUND(F178 * G178,2)</f>
        <v>307.48</v>
      </c>
      <c r="I178" s="59">
        <f>H178 / I3</f>
        <v>3.1955690913262632E-5</v>
      </c>
    </row>
    <row r="179" spans="1:9" ht="26.1" customHeight="1" x14ac:dyDescent="0.2">
      <c r="A179" s="39" t="s">
        <v>1485</v>
      </c>
      <c r="B179" s="39" t="s">
        <v>470</v>
      </c>
      <c r="C179" s="39" t="s">
        <v>61</v>
      </c>
      <c r="D179" s="39" t="s">
        <v>1693</v>
      </c>
      <c r="E179" s="21" t="s">
        <v>68</v>
      </c>
      <c r="F179" s="58">
        <v>10.039999999999999</v>
      </c>
      <c r="G179" s="23">
        <v>726.23</v>
      </c>
      <c r="H179" s="23">
        <f>ROUND(F179 * G179,2)</f>
        <v>7291.35</v>
      </c>
      <c r="I179" s="59">
        <f>H179 / I3</f>
        <v>7.5777327611687741E-4</v>
      </c>
    </row>
    <row r="180" spans="1:9" ht="24" customHeight="1" x14ac:dyDescent="0.2">
      <c r="A180" s="39" t="s">
        <v>1486</v>
      </c>
      <c r="B180" s="39" t="s">
        <v>473</v>
      </c>
      <c r="C180" s="39" t="s">
        <v>61</v>
      </c>
      <c r="D180" s="39" t="s">
        <v>1685</v>
      </c>
      <c r="E180" s="21" t="s">
        <v>68</v>
      </c>
      <c r="F180" s="58">
        <v>18.39</v>
      </c>
      <c r="G180" s="23">
        <v>182.43</v>
      </c>
      <c r="H180" s="23">
        <f>ROUND(F180 * G180,2)</f>
        <v>3354.89</v>
      </c>
      <c r="I180" s="59">
        <f>H180 / I3</f>
        <v>3.4866602018991693E-4</v>
      </c>
    </row>
    <row r="181" spans="1:9" ht="24" customHeight="1" x14ac:dyDescent="0.2">
      <c r="A181" s="39" t="s">
        <v>520</v>
      </c>
      <c r="B181" s="39" t="s">
        <v>521</v>
      </c>
      <c r="C181" s="39" t="s">
        <v>66</v>
      </c>
      <c r="D181" s="39" t="s">
        <v>522</v>
      </c>
      <c r="E181" s="21" t="s">
        <v>68</v>
      </c>
      <c r="F181" s="58">
        <v>7.91</v>
      </c>
      <c r="G181" s="23">
        <v>724.95</v>
      </c>
      <c r="H181" s="23">
        <f>ROUND(F181 * G181,2)</f>
        <v>5734.35</v>
      </c>
      <c r="I181" s="59">
        <f>H181 / I3</f>
        <v>5.9595783852109917E-4</v>
      </c>
    </row>
    <row r="182" spans="1:9" ht="26.1" customHeight="1" x14ac:dyDescent="0.2">
      <c r="A182" s="39" t="s">
        <v>525</v>
      </c>
      <c r="B182" s="39" t="s">
        <v>526</v>
      </c>
      <c r="C182" s="39" t="s">
        <v>154</v>
      </c>
      <c r="D182" s="39" t="s">
        <v>527</v>
      </c>
      <c r="E182" s="21" t="s">
        <v>68</v>
      </c>
      <c r="F182" s="58">
        <v>15.25</v>
      </c>
      <c r="G182" s="23">
        <v>91.33</v>
      </c>
      <c r="H182" s="23">
        <f>ROUND(F182 * G182,2)</f>
        <v>1392.78</v>
      </c>
      <c r="I182" s="59">
        <f>H182 / I3</f>
        <v>1.4474842978461663E-4</v>
      </c>
    </row>
    <row r="183" spans="1:9" ht="24" customHeight="1" x14ac:dyDescent="0.2">
      <c r="A183" s="39" t="s">
        <v>528</v>
      </c>
      <c r="B183" s="39" t="s">
        <v>529</v>
      </c>
      <c r="C183" s="39" t="s">
        <v>61</v>
      </c>
      <c r="D183" s="39" t="s">
        <v>530</v>
      </c>
      <c r="E183" s="21" t="s">
        <v>101</v>
      </c>
      <c r="F183" s="58">
        <v>1.07</v>
      </c>
      <c r="G183" s="23">
        <v>1127.79</v>
      </c>
      <c r="H183" s="23">
        <f>ROUND(F183 * G183,2)</f>
        <v>1206.74</v>
      </c>
      <c r="I183" s="59">
        <f>H183 / I3</f>
        <v>1.2541371943759121E-4</v>
      </c>
    </row>
    <row r="184" spans="1:9" ht="26.1" customHeight="1" x14ac:dyDescent="0.2">
      <c r="A184" s="39" t="s">
        <v>531</v>
      </c>
      <c r="B184" s="39" t="s">
        <v>532</v>
      </c>
      <c r="C184" s="39" t="s">
        <v>61</v>
      </c>
      <c r="D184" s="39" t="s">
        <v>1705</v>
      </c>
      <c r="E184" s="21" t="s">
        <v>68</v>
      </c>
      <c r="F184" s="58">
        <v>15.25</v>
      </c>
      <c r="G184" s="23">
        <v>213.63</v>
      </c>
      <c r="H184" s="23">
        <f>ROUND(F184 * G184,2)</f>
        <v>3257.86</v>
      </c>
      <c r="I184" s="59">
        <f>H184 / I3</f>
        <v>3.3858191491700854E-4</v>
      </c>
    </row>
    <row r="185" spans="1:9" ht="24" customHeight="1" x14ac:dyDescent="0.2">
      <c r="A185" s="39" t="s">
        <v>1487</v>
      </c>
      <c r="B185" s="39" t="s">
        <v>494</v>
      </c>
      <c r="C185" s="39" t="s">
        <v>49</v>
      </c>
      <c r="D185" s="39" t="s">
        <v>1708</v>
      </c>
      <c r="E185" s="21" t="s">
        <v>88</v>
      </c>
      <c r="F185" s="58">
        <v>6.95</v>
      </c>
      <c r="G185" s="23">
        <v>261.95999999999998</v>
      </c>
      <c r="H185" s="23">
        <f>ROUND(F185 * G185,2)</f>
        <v>1820.62</v>
      </c>
      <c r="I185" s="59">
        <f>H185 / I3</f>
        <v>1.8921285934208468E-4</v>
      </c>
    </row>
    <row r="186" spans="1:9" ht="39" customHeight="1" x14ac:dyDescent="0.2">
      <c r="A186" s="53" t="s">
        <v>1488</v>
      </c>
      <c r="B186" s="53" t="s">
        <v>1391</v>
      </c>
      <c r="C186" s="53"/>
      <c r="D186" s="53" t="s">
        <v>1489</v>
      </c>
      <c r="E186" s="54"/>
      <c r="F186" s="55">
        <v>1</v>
      </c>
      <c r="G186" s="56">
        <v>37620.910000000003</v>
      </c>
      <c r="H186" s="56">
        <f>ROUND(F186 * G186,2)</f>
        <v>37620.910000000003</v>
      </c>
      <c r="I186" s="57">
        <f>H186 / I3</f>
        <v>3.9098548583181708E-3</v>
      </c>
    </row>
    <row r="187" spans="1:9" ht="24" customHeight="1" x14ac:dyDescent="0.2">
      <c r="A187" s="39" t="s">
        <v>1490</v>
      </c>
      <c r="B187" s="39" t="s">
        <v>367</v>
      </c>
      <c r="C187" s="39" t="s">
        <v>49</v>
      </c>
      <c r="D187" s="39" t="s">
        <v>1707</v>
      </c>
      <c r="E187" s="21" t="s">
        <v>101</v>
      </c>
      <c r="F187" s="58">
        <v>4.84</v>
      </c>
      <c r="G187" s="23">
        <v>12.37</v>
      </c>
      <c r="H187" s="23">
        <f>ROUND(F187 * G187,2)</f>
        <v>59.87</v>
      </c>
      <c r="I187" s="59">
        <f>H187 / I3</f>
        <v>6.2221517333713846E-6</v>
      </c>
    </row>
    <row r="188" spans="1:9" ht="26.1" customHeight="1" x14ac:dyDescent="0.2">
      <c r="A188" s="39" t="s">
        <v>1491</v>
      </c>
      <c r="B188" s="39" t="s">
        <v>247</v>
      </c>
      <c r="C188" s="39" t="s">
        <v>66</v>
      </c>
      <c r="D188" s="39" t="s">
        <v>248</v>
      </c>
      <c r="E188" s="21" t="s">
        <v>101</v>
      </c>
      <c r="F188" s="58">
        <v>6.29</v>
      </c>
      <c r="G188" s="23">
        <v>12.64</v>
      </c>
      <c r="H188" s="23">
        <f>ROUND(F188 * G188,2)</f>
        <v>79.510000000000005</v>
      </c>
      <c r="I188" s="59">
        <f>H188 / I3</f>
        <v>8.2632918710599445E-6</v>
      </c>
    </row>
    <row r="189" spans="1:9" ht="51.95" customHeight="1" x14ac:dyDescent="0.2">
      <c r="A189" s="39" t="s">
        <v>1492</v>
      </c>
      <c r="B189" s="39" t="s">
        <v>251</v>
      </c>
      <c r="C189" s="39" t="s">
        <v>66</v>
      </c>
      <c r="D189" s="39" t="s">
        <v>252</v>
      </c>
      <c r="E189" s="21" t="s">
        <v>253</v>
      </c>
      <c r="F189" s="58">
        <v>188.76</v>
      </c>
      <c r="G189" s="23">
        <v>3.2</v>
      </c>
      <c r="H189" s="23">
        <f>ROUND(F189 * G189,2)</f>
        <v>604.03</v>
      </c>
      <c r="I189" s="59">
        <f>H189 / I3</f>
        <v>6.2775452004481662E-5</v>
      </c>
    </row>
    <row r="190" spans="1:9" ht="39" customHeight="1" x14ac:dyDescent="0.2">
      <c r="A190" s="39" t="s">
        <v>1493</v>
      </c>
      <c r="B190" s="39" t="s">
        <v>255</v>
      </c>
      <c r="C190" s="39" t="s">
        <v>49</v>
      </c>
      <c r="D190" s="39" t="s">
        <v>1661</v>
      </c>
      <c r="E190" s="21" t="s">
        <v>90</v>
      </c>
      <c r="F190" s="58">
        <v>9.1999999999999993</v>
      </c>
      <c r="G190" s="23">
        <v>37.17</v>
      </c>
      <c r="H190" s="23">
        <f>ROUND(F190 * G190,2)</f>
        <v>341.96</v>
      </c>
      <c r="I190" s="59">
        <f>H190 / I3</f>
        <v>3.5539118201831948E-5</v>
      </c>
    </row>
    <row r="191" spans="1:9" ht="26.1" customHeight="1" x14ac:dyDescent="0.2">
      <c r="A191" s="39" t="s">
        <v>1494</v>
      </c>
      <c r="B191" s="39" t="s">
        <v>370</v>
      </c>
      <c r="C191" s="39" t="s">
        <v>66</v>
      </c>
      <c r="D191" s="39" t="s">
        <v>371</v>
      </c>
      <c r="E191" s="21" t="s">
        <v>68</v>
      </c>
      <c r="F191" s="58">
        <v>0.24</v>
      </c>
      <c r="G191" s="23">
        <v>59.67</v>
      </c>
      <c r="H191" s="23">
        <f>ROUND(F191 * G191,2)</f>
        <v>14.32</v>
      </c>
      <c r="I191" s="59">
        <f>H191 / I3</f>
        <v>1.4882447439765866E-6</v>
      </c>
    </row>
    <row r="192" spans="1:9" ht="39" customHeight="1" x14ac:dyDescent="0.2">
      <c r="A192" s="39" t="s">
        <v>1495</v>
      </c>
      <c r="B192" s="39" t="s">
        <v>335</v>
      </c>
      <c r="C192" s="39" t="s">
        <v>49</v>
      </c>
      <c r="D192" s="39" t="s">
        <v>1680</v>
      </c>
      <c r="E192" s="21" t="s">
        <v>101</v>
      </c>
      <c r="F192" s="58">
        <v>0.69</v>
      </c>
      <c r="G192" s="23">
        <v>718.9</v>
      </c>
      <c r="H192" s="23">
        <f>ROUND(F192 * G192,2)</f>
        <v>496.04</v>
      </c>
      <c r="I192" s="59">
        <f>H192 / I3</f>
        <v>5.155229907836215E-5</v>
      </c>
    </row>
    <row r="193" spans="1:9" ht="26.1" customHeight="1" x14ac:dyDescent="0.2">
      <c r="A193" s="39" t="s">
        <v>1496</v>
      </c>
      <c r="B193" s="39" t="s">
        <v>427</v>
      </c>
      <c r="C193" s="39" t="s">
        <v>36</v>
      </c>
      <c r="D193" s="39" t="s">
        <v>428</v>
      </c>
      <c r="E193" s="21" t="s">
        <v>68</v>
      </c>
      <c r="F193" s="58">
        <v>4.4800000000000004</v>
      </c>
      <c r="G193" s="23">
        <v>145.1</v>
      </c>
      <c r="H193" s="23">
        <f>ROUND(F193 * G193,2)</f>
        <v>650.04999999999995</v>
      </c>
      <c r="I193" s="59">
        <f>H193 / I3</f>
        <v>6.7558205015501394E-5</v>
      </c>
    </row>
    <row r="194" spans="1:9" ht="39" customHeight="1" x14ac:dyDescent="0.2">
      <c r="A194" s="39" t="s">
        <v>1497</v>
      </c>
      <c r="B194" s="39" t="s">
        <v>379</v>
      </c>
      <c r="C194" s="39" t="s">
        <v>66</v>
      </c>
      <c r="D194" s="39" t="s">
        <v>380</v>
      </c>
      <c r="E194" s="21" t="s">
        <v>76</v>
      </c>
      <c r="F194" s="58">
        <v>155.13</v>
      </c>
      <c r="G194" s="23">
        <v>17.53</v>
      </c>
      <c r="H194" s="23">
        <f>ROUND(F194 * G194,2)</f>
        <v>2719.43</v>
      </c>
      <c r="I194" s="59">
        <f>H194 / I3</f>
        <v>2.8262412039890003E-4</v>
      </c>
    </row>
    <row r="195" spans="1:9" ht="26.1" customHeight="1" x14ac:dyDescent="0.2">
      <c r="A195" s="39" t="s">
        <v>1498</v>
      </c>
      <c r="B195" s="39" t="s">
        <v>512</v>
      </c>
      <c r="C195" s="39" t="s">
        <v>66</v>
      </c>
      <c r="D195" s="39" t="s">
        <v>513</v>
      </c>
      <c r="E195" s="21" t="s">
        <v>76</v>
      </c>
      <c r="F195" s="58">
        <v>62.87</v>
      </c>
      <c r="G195" s="23">
        <v>27.06</v>
      </c>
      <c r="H195" s="23">
        <f>ROUND(F195 * G195,2)</f>
        <v>1701.26</v>
      </c>
      <c r="I195" s="59">
        <f>H195 / I3</f>
        <v>1.7680804840346421E-4</v>
      </c>
    </row>
    <row r="196" spans="1:9" ht="26.1" customHeight="1" x14ac:dyDescent="0.2">
      <c r="A196" s="39" t="s">
        <v>1499</v>
      </c>
      <c r="B196" s="39" t="s">
        <v>382</v>
      </c>
      <c r="C196" s="39" t="s">
        <v>49</v>
      </c>
      <c r="D196" s="39" t="s">
        <v>1664</v>
      </c>
      <c r="E196" s="21" t="s">
        <v>101</v>
      </c>
      <c r="F196" s="58">
        <v>1.89</v>
      </c>
      <c r="G196" s="23">
        <v>744.85</v>
      </c>
      <c r="H196" s="23">
        <f>ROUND(F196 * G196,2)</f>
        <v>1407.77</v>
      </c>
      <c r="I196" s="59">
        <f>H196 / I3</f>
        <v>1.4630630609133513E-4</v>
      </c>
    </row>
    <row r="197" spans="1:9" ht="26.1" customHeight="1" x14ac:dyDescent="0.2">
      <c r="A197" s="39" t="s">
        <v>1500</v>
      </c>
      <c r="B197" s="39" t="s">
        <v>430</v>
      </c>
      <c r="C197" s="39" t="s">
        <v>36</v>
      </c>
      <c r="D197" s="39" t="s">
        <v>431</v>
      </c>
      <c r="E197" s="21" t="s">
        <v>68</v>
      </c>
      <c r="F197" s="58">
        <v>32.25</v>
      </c>
      <c r="G197" s="23">
        <v>165.88</v>
      </c>
      <c r="H197" s="23">
        <f>ROUND(F197 * G197,2)</f>
        <v>5349.63</v>
      </c>
      <c r="I197" s="59">
        <f>H197 / I3</f>
        <v>5.5597477162845437E-4</v>
      </c>
    </row>
    <row r="198" spans="1:9" ht="39" customHeight="1" x14ac:dyDescent="0.2">
      <c r="A198" s="39" t="s">
        <v>1501</v>
      </c>
      <c r="B198" s="39" t="s">
        <v>515</v>
      </c>
      <c r="C198" s="39" t="s">
        <v>66</v>
      </c>
      <c r="D198" s="39" t="s">
        <v>516</v>
      </c>
      <c r="E198" s="21" t="s">
        <v>68</v>
      </c>
      <c r="F198" s="58">
        <v>9.19</v>
      </c>
      <c r="G198" s="23">
        <v>152.03</v>
      </c>
      <c r="H198" s="23">
        <f>ROUND(F198 * G198,2)</f>
        <v>1397.16</v>
      </c>
      <c r="I198" s="59">
        <f>H198 / I3</f>
        <v>1.4520363313507876E-4</v>
      </c>
    </row>
    <row r="199" spans="1:9" ht="51.95" customHeight="1" x14ac:dyDescent="0.2">
      <c r="A199" s="39" t="s">
        <v>1502</v>
      </c>
      <c r="B199" s="39" t="s">
        <v>436</v>
      </c>
      <c r="C199" s="39" t="s">
        <v>66</v>
      </c>
      <c r="D199" s="39" t="s">
        <v>437</v>
      </c>
      <c r="E199" s="21" t="s">
        <v>68</v>
      </c>
      <c r="F199" s="58">
        <v>19.670000000000002</v>
      </c>
      <c r="G199" s="23">
        <v>13.05</v>
      </c>
      <c r="H199" s="23">
        <f>ROUND(F199 * G199,2)</f>
        <v>256.69</v>
      </c>
      <c r="I199" s="59">
        <f>H199 / I3</f>
        <v>2.6677202746602651E-5</v>
      </c>
    </row>
    <row r="200" spans="1:9" ht="51.95" customHeight="1" x14ac:dyDescent="0.2">
      <c r="A200" s="39" t="s">
        <v>1503</v>
      </c>
      <c r="B200" s="39" t="s">
        <v>439</v>
      </c>
      <c r="C200" s="39" t="s">
        <v>66</v>
      </c>
      <c r="D200" s="39" t="s">
        <v>440</v>
      </c>
      <c r="E200" s="21" t="s">
        <v>68</v>
      </c>
      <c r="F200" s="58">
        <v>19.670000000000002</v>
      </c>
      <c r="G200" s="23">
        <v>88.33</v>
      </c>
      <c r="H200" s="23">
        <f>ROUND(F200 * G200,2)</f>
        <v>1737.45</v>
      </c>
      <c r="I200" s="59">
        <f>H200 / I3</f>
        <v>1.8056919206858383E-4</v>
      </c>
    </row>
    <row r="201" spans="1:9" ht="51.95" customHeight="1" x14ac:dyDescent="0.2">
      <c r="A201" s="39" t="s">
        <v>1504</v>
      </c>
      <c r="B201" s="39" t="s">
        <v>442</v>
      </c>
      <c r="C201" s="39" t="s">
        <v>96</v>
      </c>
      <c r="D201" s="39" t="s">
        <v>443</v>
      </c>
      <c r="E201" s="21" t="s">
        <v>68</v>
      </c>
      <c r="F201" s="58">
        <v>14.01</v>
      </c>
      <c r="G201" s="23">
        <v>320.62</v>
      </c>
      <c r="H201" s="23">
        <f>ROUND(F201 * G201,2)</f>
        <v>4491.8900000000003</v>
      </c>
      <c r="I201" s="59">
        <f>H201 / I3</f>
        <v>4.6683182144001325E-4</v>
      </c>
    </row>
    <row r="202" spans="1:9" ht="24" customHeight="1" x14ac:dyDescent="0.2">
      <c r="A202" s="39" t="s">
        <v>1505</v>
      </c>
      <c r="B202" s="39" t="s">
        <v>518</v>
      </c>
      <c r="C202" s="39" t="s">
        <v>178</v>
      </c>
      <c r="D202" s="39" t="s">
        <v>1679</v>
      </c>
      <c r="E202" s="21" t="s">
        <v>68</v>
      </c>
      <c r="F202" s="58">
        <v>11.52</v>
      </c>
      <c r="G202" s="23">
        <v>100.25</v>
      </c>
      <c r="H202" s="23">
        <f>ROUND(F202 * G202,2)</f>
        <v>1154.8800000000001</v>
      </c>
      <c r="I202" s="59">
        <f>H202 / I3</f>
        <v>1.2002402862595534E-4</v>
      </c>
    </row>
    <row r="203" spans="1:9" ht="26.1" customHeight="1" x14ac:dyDescent="0.2">
      <c r="A203" s="39" t="s">
        <v>1506</v>
      </c>
      <c r="B203" s="39" t="s">
        <v>485</v>
      </c>
      <c r="C203" s="39" t="s">
        <v>66</v>
      </c>
      <c r="D203" s="39" t="s">
        <v>486</v>
      </c>
      <c r="E203" s="21" t="s">
        <v>68</v>
      </c>
      <c r="F203" s="58">
        <v>9.19</v>
      </c>
      <c r="G203" s="23">
        <v>6.1</v>
      </c>
      <c r="H203" s="23">
        <f>ROUND(F203 * G203,2)</f>
        <v>56.06</v>
      </c>
      <c r="I203" s="59">
        <f>H203 / I3</f>
        <v>5.8261871750926984E-6</v>
      </c>
    </row>
    <row r="204" spans="1:9" ht="26.1" customHeight="1" x14ac:dyDescent="0.2">
      <c r="A204" s="39" t="s">
        <v>1507</v>
      </c>
      <c r="B204" s="39" t="s">
        <v>488</v>
      </c>
      <c r="C204" s="39" t="s">
        <v>66</v>
      </c>
      <c r="D204" s="39" t="s">
        <v>489</v>
      </c>
      <c r="E204" s="21" t="s">
        <v>68</v>
      </c>
      <c r="F204" s="58">
        <v>9.19</v>
      </c>
      <c r="G204" s="23">
        <v>25.42</v>
      </c>
      <c r="H204" s="23">
        <f>ROUND(F204 * G204,2)</f>
        <v>233.61</v>
      </c>
      <c r="I204" s="59">
        <f>H204 / I3</f>
        <v>2.4278551301701844E-5</v>
      </c>
    </row>
    <row r="205" spans="1:9" ht="26.1" customHeight="1" x14ac:dyDescent="0.2">
      <c r="A205" s="39" t="s">
        <v>1508</v>
      </c>
      <c r="B205" s="39" t="s">
        <v>491</v>
      </c>
      <c r="C205" s="39" t="s">
        <v>66</v>
      </c>
      <c r="D205" s="39" t="s">
        <v>492</v>
      </c>
      <c r="E205" s="21" t="s">
        <v>68</v>
      </c>
      <c r="F205" s="58">
        <v>9.19</v>
      </c>
      <c r="G205" s="23">
        <v>18.760000000000002</v>
      </c>
      <c r="H205" s="23">
        <f>ROUND(F205 * G205,2)</f>
        <v>172.4</v>
      </c>
      <c r="I205" s="59">
        <f>H205 / I3</f>
        <v>1.7917136442846616E-5</v>
      </c>
    </row>
    <row r="206" spans="1:9" ht="26.1" customHeight="1" x14ac:dyDescent="0.2">
      <c r="A206" s="39" t="s">
        <v>1509</v>
      </c>
      <c r="B206" s="39" t="s">
        <v>494</v>
      </c>
      <c r="C206" s="39" t="s">
        <v>49</v>
      </c>
      <c r="D206" s="39" t="s">
        <v>1708</v>
      </c>
      <c r="E206" s="21" t="s">
        <v>88</v>
      </c>
      <c r="F206" s="58">
        <v>2.95</v>
      </c>
      <c r="G206" s="23">
        <v>261.95999999999998</v>
      </c>
      <c r="H206" s="23">
        <f>ROUND(F206 * G206,2)</f>
        <v>772.78</v>
      </c>
      <c r="I206" s="59">
        <f>H206 / I3</f>
        <v>8.0313252321943194E-5</v>
      </c>
    </row>
    <row r="207" spans="1:9" ht="39" customHeight="1" x14ac:dyDescent="0.2">
      <c r="A207" s="39" t="s">
        <v>1510</v>
      </c>
      <c r="B207" s="39" t="s">
        <v>470</v>
      </c>
      <c r="C207" s="39" t="s">
        <v>61</v>
      </c>
      <c r="D207" s="39" t="s">
        <v>1693</v>
      </c>
      <c r="E207" s="21" t="s">
        <v>68</v>
      </c>
      <c r="F207" s="58">
        <v>8.25</v>
      </c>
      <c r="G207" s="23">
        <v>726.23</v>
      </c>
      <c r="H207" s="23">
        <f>ROUND(F207 * G207,2)</f>
        <v>5991.4</v>
      </c>
      <c r="I207" s="59">
        <f>H207 / I3</f>
        <v>6.2267245524171228E-4</v>
      </c>
    </row>
    <row r="208" spans="1:9" ht="24" customHeight="1" x14ac:dyDescent="0.2">
      <c r="A208" s="39" t="s">
        <v>1511</v>
      </c>
      <c r="B208" s="39" t="s">
        <v>473</v>
      </c>
      <c r="C208" s="39" t="s">
        <v>61</v>
      </c>
      <c r="D208" s="39" t="s">
        <v>1685</v>
      </c>
      <c r="E208" s="21" t="s">
        <v>68</v>
      </c>
      <c r="F208" s="58">
        <v>9.57</v>
      </c>
      <c r="G208" s="23">
        <v>182.43</v>
      </c>
      <c r="H208" s="23">
        <f>ROUND(F208 * G208,2)</f>
        <v>1745.86</v>
      </c>
      <c r="I208" s="59">
        <f>H208 / I3</f>
        <v>1.8144322407255328E-4</v>
      </c>
    </row>
    <row r="209" spans="1:9" ht="24" customHeight="1" x14ac:dyDescent="0.2">
      <c r="A209" s="39" t="s">
        <v>1512</v>
      </c>
      <c r="B209" s="39" t="s">
        <v>521</v>
      </c>
      <c r="C209" s="39" t="s">
        <v>66</v>
      </c>
      <c r="D209" s="39" t="s">
        <v>522</v>
      </c>
      <c r="E209" s="21" t="s">
        <v>68</v>
      </c>
      <c r="F209" s="58">
        <v>4.5</v>
      </c>
      <c r="G209" s="23">
        <v>724.95</v>
      </c>
      <c r="H209" s="23">
        <f>ROUND(F209 * G209,2)</f>
        <v>3262.28</v>
      </c>
      <c r="I209" s="59">
        <f>H209 / I3</f>
        <v>3.3904127537569403E-4</v>
      </c>
    </row>
    <row r="210" spans="1:9" ht="26.1" customHeight="1" x14ac:dyDescent="0.2">
      <c r="A210" s="39" t="s">
        <v>1513</v>
      </c>
      <c r="B210" s="39" t="s">
        <v>526</v>
      </c>
      <c r="C210" s="39" t="s">
        <v>154</v>
      </c>
      <c r="D210" s="39" t="s">
        <v>527</v>
      </c>
      <c r="E210" s="21" t="s">
        <v>68</v>
      </c>
      <c r="F210" s="58">
        <v>7.63</v>
      </c>
      <c r="G210" s="23">
        <v>91.33</v>
      </c>
      <c r="H210" s="23">
        <f>ROUND(F210 * G210,2)</f>
        <v>696.85</v>
      </c>
      <c r="I210" s="59">
        <f>H210 / I3</f>
        <v>7.2422021636877395E-5</v>
      </c>
    </row>
    <row r="211" spans="1:9" ht="24" customHeight="1" x14ac:dyDescent="0.2">
      <c r="A211" s="39" t="s">
        <v>1514</v>
      </c>
      <c r="B211" s="39" t="s">
        <v>529</v>
      </c>
      <c r="C211" s="39" t="s">
        <v>61</v>
      </c>
      <c r="D211" s="39" t="s">
        <v>530</v>
      </c>
      <c r="E211" s="21" t="s">
        <v>101</v>
      </c>
      <c r="F211" s="58">
        <v>0.53</v>
      </c>
      <c r="G211" s="23">
        <v>1127.79</v>
      </c>
      <c r="H211" s="23">
        <f>ROUND(F211 * G211,2)</f>
        <v>597.73</v>
      </c>
      <c r="I211" s="59">
        <f>H211 / I3</f>
        <v>6.2120707459296449E-5</v>
      </c>
    </row>
    <row r="212" spans="1:9" ht="26.1" customHeight="1" x14ac:dyDescent="0.2">
      <c r="A212" s="39" t="s">
        <v>1515</v>
      </c>
      <c r="B212" s="39" t="s">
        <v>532</v>
      </c>
      <c r="C212" s="39" t="s">
        <v>61</v>
      </c>
      <c r="D212" s="39" t="s">
        <v>1705</v>
      </c>
      <c r="E212" s="21" t="s">
        <v>68</v>
      </c>
      <c r="F212" s="58">
        <v>7.63</v>
      </c>
      <c r="G212" s="23">
        <v>213.63</v>
      </c>
      <c r="H212" s="23">
        <f>ROUND(F212 * G212,2)</f>
        <v>1630</v>
      </c>
      <c r="I212" s="59">
        <f>H212 / I3</f>
        <v>1.6940216010348017E-4</v>
      </c>
    </row>
    <row r="213" spans="1:9" ht="24" customHeight="1" x14ac:dyDescent="0.2">
      <c r="A213" s="53" t="s">
        <v>1516</v>
      </c>
      <c r="B213" s="53" t="s">
        <v>1391</v>
      </c>
      <c r="C213" s="53"/>
      <c r="D213" s="53" t="s">
        <v>1517</v>
      </c>
      <c r="E213" s="54"/>
      <c r="F213" s="55">
        <v>1</v>
      </c>
      <c r="G213" s="56">
        <v>35018.31</v>
      </c>
      <c r="H213" s="56">
        <f>ROUND(F213 * G213,2)</f>
        <v>35018.31</v>
      </c>
      <c r="I213" s="57">
        <f>H213 / I3</f>
        <v>3.6393726117627608E-3</v>
      </c>
    </row>
    <row r="214" spans="1:9" ht="24" customHeight="1" x14ac:dyDescent="0.2">
      <c r="A214" s="39" t="s">
        <v>1518</v>
      </c>
      <c r="B214" s="39" t="s">
        <v>367</v>
      </c>
      <c r="C214" s="39" t="s">
        <v>49</v>
      </c>
      <c r="D214" s="39" t="s">
        <v>1707</v>
      </c>
      <c r="E214" s="21" t="s">
        <v>101</v>
      </c>
      <c r="F214" s="58">
        <v>1</v>
      </c>
      <c r="G214" s="23">
        <v>12.37</v>
      </c>
      <c r="H214" s="23">
        <f>ROUND(F214 * G214,2)</f>
        <v>12.37</v>
      </c>
      <c r="I214" s="59">
        <f>H214 / I3</f>
        <v>1.2855857180859199E-6</v>
      </c>
    </row>
    <row r="215" spans="1:9" ht="26.1" customHeight="1" x14ac:dyDescent="0.2">
      <c r="A215" s="39" t="s">
        <v>1519</v>
      </c>
      <c r="B215" s="39" t="s">
        <v>247</v>
      </c>
      <c r="C215" s="39" t="s">
        <v>66</v>
      </c>
      <c r="D215" s="39" t="s">
        <v>248</v>
      </c>
      <c r="E215" s="21" t="s">
        <v>101</v>
      </c>
      <c r="F215" s="58">
        <v>1.3</v>
      </c>
      <c r="G215" s="23">
        <v>12.64</v>
      </c>
      <c r="H215" s="23">
        <f>ROUND(F215 * G215,2)</f>
        <v>16.43</v>
      </c>
      <c r="I215" s="59">
        <f>H215 / I3</f>
        <v>1.7075322027608462E-6</v>
      </c>
    </row>
    <row r="216" spans="1:9" ht="51.95" customHeight="1" x14ac:dyDescent="0.2">
      <c r="A216" s="39" t="s">
        <v>1520</v>
      </c>
      <c r="B216" s="39" t="s">
        <v>251</v>
      </c>
      <c r="C216" s="39" t="s">
        <v>66</v>
      </c>
      <c r="D216" s="39" t="s">
        <v>252</v>
      </c>
      <c r="E216" s="21" t="s">
        <v>253</v>
      </c>
      <c r="F216" s="58">
        <v>39</v>
      </c>
      <c r="G216" s="23">
        <v>3.2</v>
      </c>
      <c r="H216" s="23">
        <f>ROUND(F216 * G216,2)</f>
        <v>124.8</v>
      </c>
      <c r="I216" s="59">
        <f>H216 / I3</f>
        <v>1.2970177657002653E-5</v>
      </c>
    </row>
    <row r="217" spans="1:9" ht="39" customHeight="1" x14ac:dyDescent="0.2">
      <c r="A217" s="39" t="s">
        <v>1521</v>
      </c>
      <c r="B217" s="39" t="s">
        <v>255</v>
      </c>
      <c r="C217" s="39" t="s">
        <v>49</v>
      </c>
      <c r="D217" s="39" t="s">
        <v>1661</v>
      </c>
      <c r="E217" s="21" t="s">
        <v>90</v>
      </c>
      <c r="F217" s="58">
        <v>1.9</v>
      </c>
      <c r="G217" s="23">
        <v>37.17</v>
      </c>
      <c r="H217" s="23">
        <f>ROUND(F217 * G217,2)</f>
        <v>70.62</v>
      </c>
      <c r="I217" s="59">
        <f>H217 / I3</f>
        <v>7.3393745684096747E-6</v>
      </c>
    </row>
    <row r="218" spans="1:9" ht="26.1" customHeight="1" x14ac:dyDescent="0.2">
      <c r="A218" s="39" t="s">
        <v>1522</v>
      </c>
      <c r="B218" s="39" t="s">
        <v>370</v>
      </c>
      <c r="C218" s="39" t="s">
        <v>66</v>
      </c>
      <c r="D218" s="39" t="s">
        <v>371</v>
      </c>
      <c r="E218" s="21" t="s">
        <v>68</v>
      </c>
      <c r="F218" s="58">
        <v>0.05</v>
      </c>
      <c r="G218" s="23">
        <v>59.67</v>
      </c>
      <c r="H218" s="23">
        <f>ROUND(F218 * G218,2)</f>
        <v>2.98</v>
      </c>
      <c r="I218" s="59">
        <f>H218 / I3</f>
        <v>3.0970456264317235E-7</v>
      </c>
    </row>
    <row r="219" spans="1:9" ht="39" customHeight="1" x14ac:dyDescent="0.2">
      <c r="A219" s="39" t="s">
        <v>1523</v>
      </c>
      <c r="B219" s="39" t="s">
        <v>335</v>
      </c>
      <c r="C219" s="39" t="s">
        <v>49</v>
      </c>
      <c r="D219" s="39" t="s">
        <v>1680</v>
      </c>
      <c r="E219" s="21" t="s">
        <v>101</v>
      </c>
      <c r="F219" s="58">
        <v>0.51</v>
      </c>
      <c r="G219" s="23">
        <v>718.9</v>
      </c>
      <c r="H219" s="23">
        <f>ROUND(F219 * G219,2)</f>
        <v>366.64</v>
      </c>
      <c r="I219" s="59">
        <f>H219 / I3</f>
        <v>3.8104053975668688E-5</v>
      </c>
    </row>
    <row r="220" spans="1:9" ht="26.1" customHeight="1" x14ac:dyDescent="0.2">
      <c r="A220" s="39" t="s">
        <v>1524</v>
      </c>
      <c r="B220" s="39" t="s">
        <v>427</v>
      </c>
      <c r="C220" s="39" t="s">
        <v>36</v>
      </c>
      <c r="D220" s="39" t="s">
        <v>428</v>
      </c>
      <c r="E220" s="21" t="s">
        <v>68</v>
      </c>
      <c r="F220" s="58">
        <v>5.12</v>
      </c>
      <c r="G220" s="23">
        <v>145.1</v>
      </c>
      <c r="H220" s="23">
        <f>ROUND(F220 * G220,2)</f>
        <v>742.91</v>
      </c>
      <c r="I220" s="59">
        <f>H220 / I3</f>
        <v>7.7208931756120525E-5</v>
      </c>
    </row>
    <row r="221" spans="1:9" ht="39" customHeight="1" x14ac:dyDescent="0.2">
      <c r="A221" s="39" t="s">
        <v>1525</v>
      </c>
      <c r="B221" s="39" t="s">
        <v>379</v>
      </c>
      <c r="C221" s="39" t="s">
        <v>66</v>
      </c>
      <c r="D221" s="39" t="s">
        <v>380</v>
      </c>
      <c r="E221" s="21" t="s">
        <v>76</v>
      </c>
      <c r="F221" s="58">
        <v>68</v>
      </c>
      <c r="G221" s="23">
        <v>17.53</v>
      </c>
      <c r="H221" s="23">
        <f>ROUND(F221 * G221,2)</f>
        <v>1192.04</v>
      </c>
      <c r="I221" s="59">
        <f>H221 / I3</f>
        <v>1.2388598216549234E-4</v>
      </c>
    </row>
    <row r="222" spans="1:9" ht="26.1" customHeight="1" x14ac:dyDescent="0.2">
      <c r="A222" s="39" t="s">
        <v>1526</v>
      </c>
      <c r="B222" s="39" t="s">
        <v>382</v>
      </c>
      <c r="C222" s="39" t="s">
        <v>49</v>
      </c>
      <c r="D222" s="39" t="s">
        <v>1664</v>
      </c>
      <c r="E222" s="21" t="s">
        <v>101</v>
      </c>
      <c r="F222" s="58">
        <v>0.17</v>
      </c>
      <c r="G222" s="23">
        <v>744.85</v>
      </c>
      <c r="H222" s="23">
        <f>ROUND(F222 * G222,2)</f>
        <v>126.62</v>
      </c>
      <c r="I222" s="59">
        <f>H222 / I3</f>
        <v>1.3159326081167275E-5</v>
      </c>
    </row>
    <row r="223" spans="1:9" ht="26.1" customHeight="1" x14ac:dyDescent="0.2">
      <c r="A223" s="39" t="s">
        <v>1527</v>
      </c>
      <c r="B223" s="39" t="s">
        <v>430</v>
      </c>
      <c r="C223" s="39" t="s">
        <v>36</v>
      </c>
      <c r="D223" s="39" t="s">
        <v>431</v>
      </c>
      <c r="E223" s="21" t="s">
        <v>68</v>
      </c>
      <c r="F223" s="58">
        <v>1.66</v>
      </c>
      <c r="G223" s="23">
        <v>165.88</v>
      </c>
      <c r="H223" s="23">
        <f>ROUND(F223 * G223,2)</f>
        <v>275.36</v>
      </c>
      <c r="I223" s="59">
        <f>H223 / I3</f>
        <v>2.8617533009873804E-5</v>
      </c>
    </row>
    <row r="224" spans="1:9" ht="39" customHeight="1" x14ac:dyDescent="0.2">
      <c r="A224" s="39" t="s">
        <v>1528</v>
      </c>
      <c r="B224" s="39" t="s">
        <v>521</v>
      </c>
      <c r="C224" s="39" t="s">
        <v>66</v>
      </c>
      <c r="D224" s="39" t="s">
        <v>522</v>
      </c>
      <c r="E224" s="21" t="s">
        <v>68</v>
      </c>
      <c r="F224" s="58">
        <v>6.17</v>
      </c>
      <c r="G224" s="23">
        <v>724.95</v>
      </c>
      <c r="H224" s="23">
        <f>ROUND(F224 * G224,2)</f>
        <v>4472.9399999999996</v>
      </c>
      <c r="I224" s="59">
        <f>H224 / I3</f>
        <v>4.6486239141917823E-4</v>
      </c>
    </row>
    <row r="225" spans="1:9" ht="26.1" customHeight="1" x14ac:dyDescent="0.2">
      <c r="A225" s="39" t="s">
        <v>534</v>
      </c>
      <c r="B225" s="39" t="s">
        <v>535</v>
      </c>
      <c r="C225" s="39" t="s">
        <v>66</v>
      </c>
      <c r="D225" s="39" t="s">
        <v>536</v>
      </c>
      <c r="E225" s="21" t="s">
        <v>68</v>
      </c>
      <c r="F225" s="58">
        <v>6.91</v>
      </c>
      <c r="G225" s="23">
        <v>236.3</v>
      </c>
      <c r="H225" s="23">
        <f>ROUND(F225 * G225,2)</f>
        <v>1632.83</v>
      </c>
      <c r="I225" s="59">
        <f>H225 / I3</f>
        <v>1.6969627551028559E-4</v>
      </c>
    </row>
    <row r="226" spans="1:9" ht="39" customHeight="1" x14ac:dyDescent="0.2">
      <c r="A226" s="39" t="s">
        <v>1529</v>
      </c>
      <c r="B226" s="39" t="s">
        <v>439</v>
      </c>
      <c r="C226" s="39" t="s">
        <v>66</v>
      </c>
      <c r="D226" s="39" t="s">
        <v>440</v>
      </c>
      <c r="E226" s="21" t="s">
        <v>68</v>
      </c>
      <c r="F226" s="58">
        <v>4.17</v>
      </c>
      <c r="G226" s="23">
        <v>88.33</v>
      </c>
      <c r="H226" s="23">
        <f>ROUND(F226 * G226,2)</f>
        <v>368.34</v>
      </c>
      <c r="I226" s="59">
        <f>H226 / I3</f>
        <v>3.8280731075163114E-5</v>
      </c>
    </row>
    <row r="227" spans="1:9" ht="51.95" customHeight="1" x14ac:dyDescent="0.2">
      <c r="A227" s="39" t="s">
        <v>537</v>
      </c>
      <c r="B227" s="39" t="s">
        <v>538</v>
      </c>
      <c r="C227" s="39" t="s">
        <v>66</v>
      </c>
      <c r="D227" s="39" t="s">
        <v>539</v>
      </c>
      <c r="E227" s="21" t="s">
        <v>68</v>
      </c>
      <c r="F227" s="58">
        <v>6.39</v>
      </c>
      <c r="G227" s="23">
        <v>106.94</v>
      </c>
      <c r="H227" s="23">
        <f>ROUND(F227 * G227,2)</f>
        <v>683.35</v>
      </c>
      <c r="I227" s="59">
        <f>H227 / I3</f>
        <v>7.1018997611480475E-5</v>
      </c>
    </row>
    <row r="228" spans="1:9" ht="39" customHeight="1" x14ac:dyDescent="0.2">
      <c r="A228" s="39" t="s">
        <v>1530</v>
      </c>
      <c r="B228" s="39" t="s">
        <v>442</v>
      </c>
      <c r="C228" s="39" t="s">
        <v>96</v>
      </c>
      <c r="D228" s="39" t="s">
        <v>443</v>
      </c>
      <c r="E228" s="21" t="s">
        <v>68</v>
      </c>
      <c r="F228" s="58">
        <v>4.17</v>
      </c>
      <c r="G228" s="23">
        <v>320.62</v>
      </c>
      <c r="H228" s="23">
        <f>ROUND(F228 * G228,2)</f>
        <v>1336.99</v>
      </c>
      <c r="I228" s="59">
        <f>H228 / I3</f>
        <v>1.3895030309003188E-4</v>
      </c>
    </row>
    <row r="229" spans="1:9" ht="24" customHeight="1" x14ac:dyDescent="0.2">
      <c r="A229" s="39" t="s">
        <v>540</v>
      </c>
      <c r="B229" s="39" t="s">
        <v>541</v>
      </c>
      <c r="C229" s="39" t="s">
        <v>178</v>
      </c>
      <c r="D229" s="39" t="s">
        <v>1715</v>
      </c>
      <c r="E229" s="21" t="s">
        <v>88</v>
      </c>
      <c r="F229" s="58">
        <v>2.2000000000000002</v>
      </c>
      <c r="G229" s="23">
        <v>669.58</v>
      </c>
      <c r="H229" s="23">
        <f>ROUND(F229 * G229,2)</f>
        <v>1473.08</v>
      </c>
      <c r="I229" s="59">
        <f>H229 / I3</f>
        <v>1.5309382454308868E-4</v>
      </c>
    </row>
    <row r="230" spans="1:9" ht="24" customHeight="1" x14ac:dyDescent="0.2">
      <c r="A230" s="39" t="s">
        <v>543</v>
      </c>
      <c r="B230" s="39" t="s">
        <v>544</v>
      </c>
      <c r="C230" s="39" t="s">
        <v>66</v>
      </c>
      <c r="D230" s="39" t="s">
        <v>545</v>
      </c>
      <c r="E230" s="21" t="s">
        <v>68</v>
      </c>
      <c r="F230" s="58">
        <v>1.36</v>
      </c>
      <c r="G230" s="23">
        <v>2.97</v>
      </c>
      <c r="H230" s="23">
        <f>ROUND(F230 * G230,2)</f>
        <v>4.04</v>
      </c>
      <c r="I230" s="59">
        <f>H230 / I3</f>
        <v>4.198679305632269E-7</v>
      </c>
    </row>
    <row r="231" spans="1:9" ht="26.1" customHeight="1" x14ac:dyDescent="0.2">
      <c r="A231" s="39" t="s">
        <v>546</v>
      </c>
      <c r="B231" s="39" t="s">
        <v>547</v>
      </c>
      <c r="C231" s="39" t="s">
        <v>49</v>
      </c>
      <c r="D231" s="39" t="s">
        <v>1725</v>
      </c>
      <c r="E231" s="21" t="s">
        <v>68</v>
      </c>
      <c r="F231" s="58">
        <v>1.36</v>
      </c>
      <c r="G231" s="23">
        <v>24.74</v>
      </c>
      <c r="H231" s="23">
        <f>ROUND(F231 * G231,2)</f>
        <v>33.65</v>
      </c>
      <c r="I231" s="59">
        <f>H231 / I3</f>
        <v>3.4971672929338082E-6</v>
      </c>
    </row>
    <row r="232" spans="1:9" ht="39" customHeight="1" x14ac:dyDescent="0.2">
      <c r="A232" s="39" t="s">
        <v>552</v>
      </c>
      <c r="B232" s="39" t="s">
        <v>553</v>
      </c>
      <c r="C232" s="39" t="s">
        <v>66</v>
      </c>
      <c r="D232" s="39" t="s">
        <v>554</v>
      </c>
      <c r="E232" s="21" t="s">
        <v>79</v>
      </c>
      <c r="F232" s="58">
        <v>4.0999999999999996</v>
      </c>
      <c r="G232" s="23">
        <v>185.59</v>
      </c>
      <c r="H232" s="23">
        <f>ROUND(F232 * G232,2)</f>
        <v>760.92</v>
      </c>
      <c r="I232" s="59">
        <f>H232 / I3</f>
        <v>7.9080669733705596E-5</v>
      </c>
    </row>
    <row r="233" spans="1:9" ht="51.95" customHeight="1" x14ac:dyDescent="0.2">
      <c r="A233" s="39" t="s">
        <v>1531</v>
      </c>
      <c r="B233" s="39" t="s">
        <v>529</v>
      </c>
      <c r="C233" s="39" t="s">
        <v>61</v>
      </c>
      <c r="D233" s="39" t="s">
        <v>530</v>
      </c>
      <c r="E233" s="21" t="s">
        <v>101</v>
      </c>
      <c r="F233" s="58">
        <v>7.6</v>
      </c>
      <c r="G233" s="23">
        <v>1127.79</v>
      </c>
      <c r="H233" s="23">
        <f>ROUND(F233 * G233,2)</f>
        <v>8571.2000000000007</v>
      </c>
      <c r="I233" s="59">
        <f>H233 / I3</f>
        <v>8.907851501097849E-4</v>
      </c>
    </row>
    <row r="234" spans="1:9" ht="26.1" customHeight="1" x14ac:dyDescent="0.2">
      <c r="A234" s="39" t="s">
        <v>1532</v>
      </c>
      <c r="B234" s="39" t="s">
        <v>526</v>
      </c>
      <c r="C234" s="39" t="s">
        <v>154</v>
      </c>
      <c r="D234" s="39" t="s">
        <v>527</v>
      </c>
      <c r="E234" s="21" t="s">
        <v>68</v>
      </c>
      <c r="F234" s="58">
        <v>7.6</v>
      </c>
      <c r="G234" s="23">
        <v>91.33</v>
      </c>
      <c r="H234" s="23">
        <f>ROUND(F234 * G234,2)</f>
        <v>694.11</v>
      </c>
      <c r="I234" s="59">
        <f>H234 / I3</f>
        <v>7.2137259723574615E-5</v>
      </c>
    </row>
    <row r="235" spans="1:9" ht="24" customHeight="1" x14ac:dyDescent="0.2">
      <c r="A235" s="39" t="s">
        <v>1533</v>
      </c>
      <c r="B235" s="39" t="s">
        <v>532</v>
      </c>
      <c r="C235" s="39" t="s">
        <v>61</v>
      </c>
      <c r="D235" s="39" t="s">
        <v>1705</v>
      </c>
      <c r="E235" s="21" t="s">
        <v>68</v>
      </c>
      <c r="F235" s="58">
        <v>7.6</v>
      </c>
      <c r="G235" s="23">
        <v>213.63</v>
      </c>
      <c r="H235" s="23">
        <f>ROUND(F235 * G235,2)</f>
        <v>1623.59</v>
      </c>
      <c r="I235" s="59">
        <f>H235 / I3</f>
        <v>1.6873598351068057E-4</v>
      </c>
    </row>
    <row r="236" spans="1:9" ht="24" customHeight="1" x14ac:dyDescent="0.2">
      <c r="A236" s="39" t="s">
        <v>1534</v>
      </c>
      <c r="B236" s="39" t="s">
        <v>449</v>
      </c>
      <c r="C236" s="39" t="s">
        <v>351</v>
      </c>
      <c r="D236" s="39" t="s">
        <v>1659</v>
      </c>
      <c r="E236" s="21" t="s">
        <v>76</v>
      </c>
      <c r="F236" s="58">
        <v>250</v>
      </c>
      <c r="G236" s="23">
        <v>36.08</v>
      </c>
      <c r="H236" s="23">
        <f>ROUND(F236 * G236,2)</f>
        <v>9020</v>
      </c>
      <c r="I236" s="59">
        <f>H236 / I3</f>
        <v>9.3742790437631354E-4</v>
      </c>
    </row>
    <row r="237" spans="1:9" ht="26.1" customHeight="1" x14ac:dyDescent="0.2">
      <c r="A237" s="39" t="s">
        <v>1535</v>
      </c>
      <c r="B237" s="39" t="s">
        <v>452</v>
      </c>
      <c r="C237" s="39" t="s">
        <v>351</v>
      </c>
      <c r="D237" s="39" t="s">
        <v>1665</v>
      </c>
      <c r="E237" s="21" t="s">
        <v>76</v>
      </c>
      <c r="F237" s="58">
        <v>250</v>
      </c>
      <c r="G237" s="23">
        <v>5.65</v>
      </c>
      <c r="H237" s="23">
        <f>ROUND(F237 * G237,2)</f>
        <v>1412.5</v>
      </c>
      <c r="I237" s="59">
        <f>H237 / I3</f>
        <v>1.4679788413875198E-4</v>
      </c>
    </row>
    <row r="238" spans="1:9" ht="26.1" customHeight="1" x14ac:dyDescent="0.2">
      <c r="A238" s="53" t="s">
        <v>1536</v>
      </c>
      <c r="B238" s="53" t="s">
        <v>1391</v>
      </c>
      <c r="C238" s="53"/>
      <c r="D238" s="53" t="s">
        <v>1537</v>
      </c>
      <c r="E238" s="54"/>
      <c r="F238" s="55">
        <v>1</v>
      </c>
      <c r="G238" s="56">
        <v>85718.65</v>
      </c>
      <c r="H238" s="56">
        <f>ROUND(F238 * G238,2)</f>
        <v>85718.65</v>
      </c>
      <c r="I238" s="57">
        <f>H238 / I3</f>
        <v>8.9085426203399879E-3</v>
      </c>
    </row>
    <row r="239" spans="1:9" ht="24" customHeight="1" x14ac:dyDescent="0.2">
      <c r="A239" s="39" t="s">
        <v>1538</v>
      </c>
      <c r="B239" s="39" t="s">
        <v>367</v>
      </c>
      <c r="C239" s="39" t="s">
        <v>49</v>
      </c>
      <c r="D239" s="39" t="s">
        <v>1707</v>
      </c>
      <c r="E239" s="21" t="s">
        <v>101</v>
      </c>
      <c r="F239" s="58">
        <v>8</v>
      </c>
      <c r="G239" s="23">
        <v>12.37</v>
      </c>
      <c r="H239" s="23">
        <f>ROUND(F239 * G239,2)</f>
        <v>98.96</v>
      </c>
      <c r="I239" s="59">
        <f>H239 / I3</f>
        <v>1.028468574468736E-5</v>
      </c>
    </row>
    <row r="240" spans="1:9" ht="26.1" customHeight="1" x14ac:dyDescent="0.2">
      <c r="A240" s="39" t="s">
        <v>1539</v>
      </c>
      <c r="B240" s="39" t="s">
        <v>247</v>
      </c>
      <c r="C240" s="39" t="s">
        <v>66</v>
      </c>
      <c r="D240" s="39" t="s">
        <v>248</v>
      </c>
      <c r="E240" s="21" t="s">
        <v>101</v>
      </c>
      <c r="F240" s="58">
        <v>2.5874999999999999</v>
      </c>
      <c r="G240" s="23">
        <v>12.64</v>
      </c>
      <c r="H240" s="23">
        <f>ROUND(F240 * G240,2)</f>
        <v>32.71</v>
      </c>
      <c r="I240" s="59">
        <f>H240 / I3</f>
        <v>3.3994752496839487E-6</v>
      </c>
    </row>
    <row r="241" spans="1:9" ht="51.95" customHeight="1" x14ac:dyDescent="0.2">
      <c r="A241" s="39" t="s">
        <v>1540</v>
      </c>
      <c r="B241" s="39" t="s">
        <v>251</v>
      </c>
      <c r="C241" s="39" t="s">
        <v>66</v>
      </c>
      <c r="D241" s="39" t="s">
        <v>252</v>
      </c>
      <c r="E241" s="21" t="s">
        <v>253</v>
      </c>
      <c r="F241" s="58">
        <v>77.625</v>
      </c>
      <c r="G241" s="23">
        <v>3.2</v>
      </c>
      <c r="H241" s="23">
        <f>ROUND(F241 * G241,2)</f>
        <v>248.4</v>
      </c>
      <c r="I241" s="59">
        <f>H241 / I3</f>
        <v>2.581564206730336E-5</v>
      </c>
    </row>
    <row r="242" spans="1:9" ht="39" customHeight="1" x14ac:dyDescent="0.2">
      <c r="A242" s="39" t="s">
        <v>1541</v>
      </c>
      <c r="B242" s="39" t="s">
        <v>255</v>
      </c>
      <c r="C242" s="39" t="s">
        <v>49</v>
      </c>
      <c r="D242" s="39" t="s">
        <v>1661</v>
      </c>
      <c r="E242" s="21" t="s">
        <v>90</v>
      </c>
      <c r="F242" s="58">
        <v>15.2</v>
      </c>
      <c r="G242" s="23">
        <v>37.17</v>
      </c>
      <c r="H242" s="23">
        <f>ROUND(F242 * G242,2)</f>
        <v>564.98</v>
      </c>
      <c r="I242" s="59">
        <f>H242 / I3</f>
        <v>5.8717075101389097E-5</v>
      </c>
    </row>
    <row r="243" spans="1:9" ht="26.1" customHeight="1" x14ac:dyDescent="0.2">
      <c r="A243" s="39" t="s">
        <v>1542</v>
      </c>
      <c r="B243" s="39" t="s">
        <v>370</v>
      </c>
      <c r="C243" s="39" t="s">
        <v>66</v>
      </c>
      <c r="D243" s="39" t="s">
        <v>371</v>
      </c>
      <c r="E243" s="21" t="s">
        <v>68</v>
      </c>
      <c r="F243" s="58">
        <v>0.5</v>
      </c>
      <c r="G243" s="23">
        <v>59.67</v>
      </c>
      <c r="H243" s="23">
        <f>ROUND(F243 * G243,2)</f>
        <v>29.84</v>
      </c>
      <c r="I243" s="59">
        <f>H243 / I3</f>
        <v>3.1012027346551216E-6</v>
      </c>
    </row>
    <row r="244" spans="1:9" ht="39" customHeight="1" x14ac:dyDescent="0.2">
      <c r="A244" s="39" t="s">
        <v>1543</v>
      </c>
      <c r="B244" s="39" t="s">
        <v>335</v>
      </c>
      <c r="C244" s="39" t="s">
        <v>49</v>
      </c>
      <c r="D244" s="39" t="s">
        <v>1680</v>
      </c>
      <c r="E244" s="21" t="s">
        <v>101</v>
      </c>
      <c r="F244" s="58">
        <v>1.23</v>
      </c>
      <c r="G244" s="23">
        <v>718.9</v>
      </c>
      <c r="H244" s="23">
        <f>ROUND(F244 * G244,2)</f>
        <v>884.25</v>
      </c>
      <c r="I244" s="59">
        <f>H244 / I3</f>
        <v>9.1898073663498363E-5</v>
      </c>
    </row>
    <row r="245" spans="1:9" ht="26.1" customHeight="1" x14ac:dyDescent="0.2">
      <c r="A245" s="39" t="s">
        <v>1544</v>
      </c>
      <c r="B245" s="39" t="s">
        <v>427</v>
      </c>
      <c r="C245" s="39" t="s">
        <v>36</v>
      </c>
      <c r="D245" s="39" t="s">
        <v>428</v>
      </c>
      <c r="E245" s="21" t="s">
        <v>68</v>
      </c>
      <c r="F245" s="58">
        <v>7</v>
      </c>
      <c r="G245" s="23">
        <v>145.1</v>
      </c>
      <c r="H245" s="23">
        <f>ROUND(F245 * G245,2)</f>
        <v>1015.7</v>
      </c>
      <c r="I245" s="59">
        <f>H245 / I3</f>
        <v>1.0555937056264099E-4</v>
      </c>
    </row>
    <row r="246" spans="1:9" ht="39" customHeight="1" x14ac:dyDescent="0.2">
      <c r="A246" s="39" t="s">
        <v>1545</v>
      </c>
      <c r="B246" s="39" t="s">
        <v>379</v>
      </c>
      <c r="C246" s="39" t="s">
        <v>66</v>
      </c>
      <c r="D246" s="39" t="s">
        <v>380</v>
      </c>
      <c r="E246" s="21" t="s">
        <v>76</v>
      </c>
      <c r="F246" s="58">
        <v>347.85</v>
      </c>
      <c r="G246" s="23">
        <v>17.53</v>
      </c>
      <c r="H246" s="23">
        <f>ROUND(F246 * G246,2)</f>
        <v>6097.81</v>
      </c>
      <c r="I246" s="59">
        <f>H246 / I3</f>
        <v>6.3373140239300759E-4</v>
      </c>
    </row>
    <row r="247" spans="1:9" ht="26.1" customHeight="1" x14ac:dyDescent="0.2">
      <c r="A247" s="39" t="s">
        <v>1546</v>
      </c>
      <c r="B247" s="39" t="s">
        <v>382</v>
      </c>
      <c r="C247" s="39" t="s">
        <v>49</v>
      </c>
      <c r="D247" s="39" t="s">
        <v>1664</v>
      </c>
      <c r="E247" s="21" t="s">
        <v>101</v>
      </c>
      <c r="F247" s="58">
        <v>2.64</v>
      </c>
      <c r="G247" s="23">
        <v>744.85</v>
      </c>
      <c r="H247" s="23">
        <f>ROUND(F247 * G247,2)</f>
        <v>1966.4</v>
      </c>
      <c r="I247" s="59">
        <f>H247 / I3</f>
        <v>2.0436344026225978E-4</v>
      </c>
    </row>
    <row r="248" spans="1:9" ht="26.1" customHeight="1" x14ac:dyDescent="0.2">
      <c r="A248" s="39" t="s">
        <v>1547</v>
      </c>
      <c r="B248" s="39" t="s">
        <v>430</v>
      </c>
      <c r="C248" s="39" t="s">
        <v>36</v>
      </c>
      <c r="D248" s="39" t="s">
        <v>431</v>
      </c>
      <c r="E248" s="21" t="s">
        <v>68</v>
      </c>
      <c r="F248" s="58">
        <v>35.200000000000003</v>
      </c>
      <c r="G248" s="23">
        <v>165.88</v>
      </c>
      <c r="H248" s="23">
        <f>ROUND(F248 * G248,2)</f>
        <v>5838.98</v>
      </c>
      <c r="I248" s="59">
        <f>H248 / I3</f>
        <v>6.0683179435645307E-4</v>
      </c>
    </row>
    <row r="249" spans="1:9" ht="39" customHeight="1" x14ac:dyDescent="0.2">
      <c r="A249" s="39" t="s">
        <v>1548</v>
      </c>
      <c r="B249" s="39" t="s">
        <v>439</v>
      </c>
      <c r="C249" s="39" t="s">
        <v>66</v>
      </c>
      <c r="D249" s="39" t="s">
        <v>440</v>
      </c>
      <c r="E249" s="21" t="s">
        <v>68</v>
      </c>
      <c r="F249" s="58">
        <v>72.599999999999994</v>
      </c>
      <c r="G249" s="23">
        <v>88.33</v>
      </c>
      <c r="H249" s="23">
        <f>ROUND(F249 * G249,2)</f>
        <v>6412.76</v>
      </c>
      <c r="I249" s="59">
        <f>H249 / I3</f>
        <v>6.6646343326698984E-4</v>
      </c>
    </row>
    <row r="250" spans="1:9" ht="51.95" customHeight="1" x14ac:dyDescent="0.2">
      <c r="A250" s="39" t="s">
        <v>1549</v>
      </c>
      <c r="B250" s="39" t="s">
        <v>436</v>
      </c>
      <c r="C250" s="39" t="s">
        <v>66</v>
      </c>
      <c r="D250" s="39" t="s">
        <v>437</v>
      </c>
      <c r="E250" s="21" t="s">
        <v>68</v>
      </c>
      <c r="F250" s="58">
        <v>72.599999999999994</v>
      </c>
      <c r="G250" s="23">
        <v>13.05</v>
      </c>
      <c r="H250" s="23">
        <f>ROUND(F250 * G250,2)</f>
        <v>947.43</v>
      </c>
      <c r="I250" s="59">
        <f>H250 / I3</f>
        <v>9.8464226102355952E-5</v>
      </c>
    </row>
    <row r="251" spans="1:9" ht="51.95" customHeight="1" x14ac:dyDescent="0.2">
      <c r="A251" s="39" t="s">
        <v>1550</v>
      </c>
      <c r="B251" s="39" t="s">
        <v>518</v>
      </c>
      <c r="C251" s="39" t="s">
        <v>178</v>
      </c>
      <c r="D251" s="39" t="s">
        <v>1679</v>
      </c>
      <c r="E251" s="21" t="s">
        <v>68</v>
      </c>
      <c r="F251" s="58">
        <v>72.599999999999994</v>
      </c>
      <c r="G251" s="23">
        <v>100.25</v>
      </c>
      <c r="H251" s="23">
        <f>ROUND(F251 * G251,2)</f>
        <v>7278.15</v>
      </c>
      <c r="I251" s="59">
        <f>H251 / I3</f>
        <v>7.564014304031559E-4</v>
      </c>
    </row>
    <row r="252" spans="1:9" ht="26.1" customHeight="1" x14ac:dyDescent="0.2">
      <c r="A252" s="39" t="s">
        <v>555</v>
      </c>
      <c r="B252" s="39" t="s">
        <v>556</v>
      </c>
      <c r="C252" s="39" t="s">
        <v>96</v>
      </c>
      <c r="D252" s="39" t="s">
        <v>557</v>
      </c>
      <c r="E252" s="21" t="s">
        <v>479</v>
      </c>
      <c r="F252" s="58">
        <v>1</v>
      </c>
      <c r="G252" s="23">
        <v>54302.28</v>
      </c>
      <c r="H252" s="23">
        <f>ROUND(F252 * G252,2)</f>
        <v>54302.28</v>
      </c>
      <c r="I252" s="59">
        <f>H252 / I3</f>
        <v>5.6435113684319069E-3</v>
      </c>
    </row>
    <row r="253" spans="1:9" ht="24" customHeight="1" x14ac:dyDescent="0.2">
      <c r="A253" s="53" t="s">
        <v>1551</v>
      </c>
      <c r="B253" s="53" t="s">
        <v>1391</v>
      </c>
      <c r="C253" s="53"/>
      <c r="D253" s="53" t="s">
        <v>1552</v>
      </c>
      <c r="E253" s="54"/>
      <c r="F253" s="55">
        <v>1</v>
      </c>
      <c r="G253" s="56">
        <v>68255.199999999997</v>
      </c>
      <c r="H253" s="56">
        <f>ROUND(F253 * G253,2)</f>
        <v>68255.199999999997</v>
      </c>
      <c r="I253" s="57">
        <f>H253 / I3</f>
        <v>7.0936063302423679E-3</v>
      </c>
    </row>
    <row r="254" spans="1:9" ht="24" customHeight="1" x14ac:dyDescent="0.2">
      <c r="A254" s="39" t="s">
        <v>1553</v>
      </c>
      <c r="B254" s="39" t="s">
        <v>367</v>
      </c>
      <c r="C254" s="39" t="s">
        <v>49</v>
      </c>
      <c r="D254" s="39" t="s">
        <v>1707</v>
      </c>
      <c r="E254" s="21" t="s">
        <v>101</v>
      </c>
      <c r="F254" s="58">
        <v>4.8</v>
      </c>
      <c r="G254" s="23">
        <v>12.37</v>
      </c>
      <c r="H254" s="23">
        <f>ROUND(F254 * G254,2)</f>
        <v>59.38</v>
      </c>
      <c r="I254" s="59">
        <f>H254 / I3</f>
        <v>6.1712271576347559E-6</v>
      </c>
    </row>
    <row r="255" spans="1:9" ht="26.1" customHeight="1" x14ac:dyDescent="0.2">
      <c r="A255" s="39" t="s">
        <v>1554</v>
      </c>
      <c r="B255" s="39" t="s">
        <v>247</v>
      </c>
      <c r="C255" s="39" t="s">
        <v>66</v>
      </c>
      <c r="D255" s="39" t="s">
        <v>248</v>
      </c>
      <c r="E255" s="21" t="s">
        <v>101</v>
      </c>
      <c r="F255" s="58">
        <v>1.5525</v>
      </c>
      <c r="G255" s="23">
        <v>12.64</v>
      </c>
      <c r="H255" s="23">
        <f>ROUND(F255 * G255,2)</f>
        <v>19.62</v>
      </c>
      <c r="I255" s="59">
        <f>H255 / I3</f>
        <v>2.0390615835768597E-6</v>
      </c>
    </row>
    <row r="256" spans="1:9" ht="51.95" customHeight="1" x14ac:dyDescent="0.2">
      <c r="A256" s="39" t="s">
        <v>1555</v>
      </c>
      <c r="B256" s="39" t="s">
        <v>251</v>
      </c>
      <c r="C256" s="39" t="s">
        <v>66</v>
      </c>
      <c r="D256" s="39" t="s">
        <v>252</v>
      </c>
      <c r="E256" s="21" t="s">
        <v>253</v>
      </c>
      <c r="F256" s="58">
        <v>46.575000000000003</v>
      </c>
      <c r="G256" s="23">
        <v>3.2</v>
      </c>
      <c r="H256" s="23">
        <f>ROUND(F256 * G256,2)</f>
        <v>149.04</v>
      </c>
      <c r="I256" s="59">
        <f>H256 / I3</f>
        <v>1.5489385240382015E-5</v>
      </c>
    </row>
    <row r="257" spans="1:9" ht="39" customHeight="1" x14ac:dyDescent="0.2">
      <c r="A257" s="39" t="s">
        <v>1556</v>
      </c>
      <c r="B257" s="39" t="s">
        <v>255</v>
      </c>
      <c r="C257" s="39" t="s">
        <v>49</v>
      </c>
      <c r="D257" s="39" t="s">
        <v>1661</v>
      </c>
      <c r="E257" s="21" t="s">
        <v>90</v>
      </c>
      <c r="F257" s="58">
        <v>9.1199999999999992</v>
      </c>
      <c r="G257" s="23">
        <v>37.17</v>
      </c>
      <c r="H257" s="23">
        <f>ROUND(F257 * G257,2)</f>
        <v>338.99</v>
      </c>
      <c r="I257" s="59">
        <f>H257 / I3</f>
        <v>3.5230452916244629E-5</v>
      </c>
    </row>
    <row r="258" spans="1:9" ht="26.1" customHeight="1" x14ac:dyDescent="0.2">
      <c r="A258" s="39" t="s">
        <v>1557</v>
      </c>
      <c r="B258" s="39" t="s">
        <v>370</v>
      </c>
      <c r="C258" s="39" t="s">
        <v>66</v>
      </c>
      <c r="D258" s="39" t="s">
        <v>371</v>
      </c>
      <c r="E258" s="21" t="s">
        <v>68</v>
      </c>
      <c r="F258" s="58">
        <v>0.3</v>
      </c>
      <c r="G258" s="23">
        <v>59.67</v>
      </c>
      <c r="H258" s="23">
        <f>ROUND(F258 * G258,2)</f>
        <v>17.899999999999999</v>
      </c>
      <c r="I258" s="59">
        <f>H258 / I3</f>
        <v>1.860305929970733E-6</v>
      </c>
    </row>
    <row r="259" spans="1:9" ht="39" customHeight="1" x14ac:dyDescent="0.2">
      <c r="A259" s="39" t="s">
        <v>1558</v>
      </c>
      <c r="B259" s="39" t="s">
        <v>335</v>
      </c>
      <c r="C259" s="39" t="s">
        <v>49</v>
      </c>
      <c r="D259" s="39" t="s">
        <v>1680</v>
      </c>
      <c r="E259" s="21" t="s">
        <v>101</v>
      </c>
      <c r="F259" s="58">
        <v>0.74</v>
      </c>
      <c r="G259" s="23">
        <v>718.9</v>
      </c>
      <c r="H259" s="23">
        <f>ROUND(F259 * G259,2)</f>
        <v>531.99</v>
      </c>
      <c r="I259" s="59">
        <f>H259 / I3</f>
        <v>5.528850009414136E-5</v>
      </c>
    </row>
    <row r="260" spans="1:9" ht="26.1" customHeight="1" x14ac:dyDescent="0.2">
      <c r="A260" s="39" t="s">
        <v>1559</v>
      </c>
      <c r="B260" s="39" t="s">
        <v>427</v>
      </c>
      <c r="C260" s="39" t="s">
        <v>36</v>
      </c>
      <c r="D260" s="39" t="s">
        <v>428</v>
      </c>
      <c r="E260" s="21" t="s">
        <v>68</v>
      </c>
      <c r="F260" s="58">
        <v>4.2</v>
      </c>
      <c r="G260" s="23">
        <v>145.1</v>
      </c>
      <c r="H260" s="23">
        <f>ROUND(F260 * G260,2)</f>
        <v>609.41999999999996</v>
      </c>
      <c r="I260" s="59">
        <f>H260 / I3</f>
        <v>6.3335622337584585E-5</v>
      </c>
    </row>
    <row r="261" spans="1:9" ht="39" customHeight="1" x14ac:dyDescent="0.2">
      <c r="A261" s="39" t="s">
        <v>1560</v>
      </c>
      <c r="B261" s="39" t="s">
        <v>379</v>
      </c>
      <c r="C261" s="39" t="s">
        <v>66</v>
      </c>
      <c r="D261" s="39" t="s">
        <v>380</v>
      </c>
      <c r="E261" s="21" t="s">
        <v>76</v>
      </c>
      <c r="F261" s="58">
        <v>208.71</v>
      </c>
      <c r="G261" s="23">
        <v>17.53</v>
      </c>
      <c r="H261" s="23">
        <f>ROUND(F261 * G261,2)</f>
        <v>3658.69</v>
      </c>
      <c r="I261" s="59">
        <f>H261 / I3</f>
        <v>3.802392571466269E-4</v>
      </c>
    </row>
    <row r="262" spans="1:9" ht="26.1" customHeight="1" x14ac:dyDescent="0.2">
      <c r="A262" s="39" t="s">
        <v>1561</v>
      </c>
      <c r="B262" s="39" t="s">
        <v>382</v>
      </c>
      <c r="C262" s="39" t="s">
        <v>49</v>
      </c>
      <c r="D262" s="39" t="s">
        <v>1664</v>
      </c>
      <c r="E262" s="21" t="s">
        <v>101</v>
      </c>
      <c r="F262" s="58">
        <v>1.58</v>
      </c>
      <c r="G262" s="23">
        <v>744.85</v>
      </c>
      <c r="H262" s="23">
        <f>ROUND(F262 * G262,2)</f>
        <v>1176.8599999999999</v>
      </c>
      <c r="I262" s="59">
        <f>H262 / I3</f>
        <v>1.2230835959471266E-4</v>
      </c>
    </row>
    <row r="263" spans="1:9" ht="26.1" customHeight="1" x14ac:dyDescent="0.2">
      <c r="A263" s="39" t="s">
        <v>1562</v>
      </c>
      <c r="B263" s="39" t="s">
        <v>430</v>
      </c>
      <c r="C263" s="39" t="s">
        <v>36</v>
      </c>
      <c r="D263" s="39" t="s">
        <v>431</v>
      </c>
      <c r="E263" s="21" t="s">
        <v>68</v>
      </c>
      <c r="F263" s="58">
        <v>21.12</v>
      </c>
      <c r="G263" s="23">
        <v>165.88</v>
      </c>
      <c r="H263" s="23">
        <f>ROUND(F263 * G263,2)</f>
        <v>3503.39</v>
      </c>
      <c r="I263" s="59">
        <f>H263 / I3</f>
        <v>3.6409928446928303E-4</v>
      </c>
    </row>
    <row r="264" spans="1:9" ht="39" customHeight="1" x14ac:dyDescent="0.2">
      <c r="A264" s="39" t="s">
        <v>1563</v>
      </c>
      <c r="B264" s="39" t="s">
        <v>436</v>
      </c>
      <c r="C264" s="39" t="s">
        <v>66</v>
      </c>
      <c r="D264" s="39" t="s">
        <v>437</v>
      </c>
      <c r="E264" s="21" t="s">
        <v>68</v>
      </c>
      <c r="F264" s="58">
        <v>43.56</v>
      </c>
      <c r="G264" s="23">
        <v>13.05</v>
      </c>
      <c r="H264" s="23">
        <f>ROUND(F264 * G264,2)</f>
        <v>568.46</v>
      </c>
      <c r="I264" s="59">
        <f>H264 / I3</f>
        <v>5.9078743516824747E-5</v>
      </c>
    </row>
    <row r="265" spans="1:9" ht="51.95" customHeight="1" x14ac:dyDescent="0.2">
      <c r="A265" s="39" t="s">
        <v>1564</v>
      </c>
      <c r="B265" s="39" t="s">
        <v>439</v>
      </c>
      <c r="C265" s="39" t="s">
        <v>66</v>
      </c>
      <c r="D265" s="39" t="s">
        <v>440</v>
      </c>
      <c r="E265" s="21" t="s">
        <v>68</v>
      </c>
      <c r="F265" s="58">
        <v>43.56</v>
      </c>
      <c r="G265" s="23">
        <v>88.33</v>
      </c>
      <c r="H265" s="23">
        <f>ROUND(F265 * G265,2)</f>
        <v>3847.65</v>
      </c>
      <c r="I265" s="59">
        <f>H265 / I3</f>
        <v>3.9987743639396044E-4</v>
      </c>
    </row>
    <row r="266" spans="1:9" ht="51.95" customHeight="1" x14ac:dyDescent="0.2">
      <c r="A266" s="39" t="s">
        <v>1565</v>
      </c>
      <c r="B266" s="39" t="s">
        <v>518</v>
      </c>
      <c r="C266" s="39" t="s">
        <v>178</v>
      </c>
      <c r="D266" s="39" t="s">
        <v>1679</v>
      </c>
      <c r="E266" s="21" t="s">
        <v>68</v>
      </c>
      <c r="F266" s="58">
        <v>43.56</v>
      </c>
      <c r="G266" s="23">
        <v>100.25</v>
      </c>
      <c r="H266" s="23">
        <f>ROUND(F266 * G266,2)</f>
        <v>4366.8900000000003</v>
      </c>
      <c r="I266" s="59">
        <f>H266 / I3</f>
        <v>4.5384085824189357E-4</v>
      </c>
    </row>
    <row r="267" spans="1:9" ht="26.1" customHeight="1" x14ac:dyDescent="0.2">
      <c r="A267" s="39" t="s">
        <v>559</v>
      </c>
      <c r="B267" s="39" t="s">
        <v>560</v>
      </c>
      <c r="C267" s="39" t="s">
        <v>96</v>
      </c>
      <c r="D267" s="39" t="s">
        <v>561</v>
      </c>
      <c r="E267" s="21" t="s">
        <v>479</v>
      </c>
      <c r="F267" s="58">
        <v>1</v>
      </c>
      <c r="G267" s="23">
        <v>49406.92</v>
      </c>
      <c r="H267" s="23">
        <f>ROUND(F267 * G267,2)</f>
        <v>49406.92</v>
      </c>
      <c r="I267" s="59">
        <f>H267 / I3</f>
        <v>5.1347478356195313E-3</v>
      </c>
    </row>
    <row r="268" spans="1:9" ht="24" customHeight="1" x14ac:dyDescent="0.2">
      <c r="A268" s="53" t="s">
        <v>1566</v>
      </c>
      <c r="B268" s="53" t="s">
        <v>1391</v>
      </c>
      <c r="C268" s="53"/>
      <c r="D268" s="53" t="s">
        <v>1567</v>
      </c>
      <c r="E268" s="54"/>
      <c r="F268" s="55">
        <v>1</v>
      </c>
      <c r="G268" s="56">
        <v>38631.460000000006</v>
      </c>
      <c r="H268" s="56">
        <f>ROUND(F268 * G268,2)</f>
        <v>38631.46</v>
      </c>
      <c r="I268" s="57">
        <f>H268 / I3</f>
        <v>4.0148790011970492E-3</v>
      </c>
    </row>
    <row r="269" spans="1:9" ht="24" customHeight="1" x14ac:dyDescent="0.2">
      <c r="A269" s="39" t="s">
        <v>1568</v>
      </c>
      <c r="B269" s="39" t="s">
        <v>367</v>
      </c>
      <c r="C269" s="39" t="s">
        <v>49</v>
      </c>
      <c r="D269" s="39" t="s">
        <v>1707</v>
      </c>
      <c r="E269" s="21" t="s">
        <v>101</v>
      </c>
      <c r="F269" s="58">
        <v>4.8</v>
      </c>
      <c r="G269" s="23">
        <v>12.37</v>
      </c>
      <c r="H269" s="23">
        <f>ROUND(F269 * G269,2)</f>
        <v>59.38</v>
      </c>
      <c r="I269" s="59">
        <f>H269 / I3</f>
        <v>6.1712271576347559E-6</v>
      </c>
    </row>
    <row r="270" spans="1:9" ht="26.1" customHeight="1" x14ac:dyDescent="0.2">
      <c r="A270" s="39" t="s">
        <v>1569</v>
      </c>
      <c r="B270" s="39" t="s">
        <v>247</v>
      </c>
      <c r="C270" s="39" t="s">
        <v>66</v>
      </c>
      <c r="D270" s="39" t="s">
        <v>248</v>
      </c>
      <c r="E270" s="21" t="s">
        <v>101</v>
      </c>
      <c r="F270" s="58">
        <v>1.5525</v>
      </c>
      <c r="G270" s="23">
        <v>12.64</v>
      </c>
      <c r="H270" s="23">
        <f>ROUND(F270 * G270,2)</f>
        <v>19.62</v>
      </c>
      <c r="I270" s="59">
        <f>H270 / I3</f>
        <v>2.0390615835768597E-6</v>
      </c>
    </row>
    <row r="271" spans="1:9" ht="51.95" customHeight="1" x14ac:dyDescent="0.2">
      <c r="A271" s="39" t="s">
        <v>1570</v>
      </c>
      <c r="B271" s="39" t="s">
        <v>251</v>
      </c>
      <c r="C271" s="39" t="s">
        <v>66</v>
      </c>
      <c r="D271" s="39" t="s">
        <v>252</v>
      </c>
      <c r="E271" s="21" t="s">
        <v>253</v>
      </c>
      <c r="F271" s="58">
        <v>46.57</v>
      </c>
      <c r="G271" s="23">
        <v>3.2</v>
      </c>
      <c r="H271" s="23">
        <f>ROUND(F271 * G271,2)</f>
        <v>149.02000000000001</v>
      </c>
      <c r="I271" s="59">
        <f>H271 / I3</f>
        <v>1.5487306686270315E-5</v>
      </c>
    </row>
    <row r="272" spans="1:9" ht="39" customHeight="1" x14ac:dyDescent="0.2">
      <c r="A272" s="39" t="s">
        <v>1571</v>
      </c>
      <c r="B272" s="39" t="s">
        <v>255</v>
      </c>
      <c r="C272" s="39" t="s">
        <v>49</v>
      </c>
      <c r="D272" s="39" t="s">
        <v>1661</v>
      </c>
      <c r="E272" s="21" t="s">
        <v>90</v>
      </c>
      <c r="F272" s="58">
        <v>9.1199999999999992</v>
      </c>
      <c r="G272" s="23">
        <v>37.17</v>
      </c>
      <c r="H272" s="23">
        <f>ROUND(F272 * G272,2)</f>
        <v>338.99</v>
      </c>
      <c r="I272" s="59">
        <f>H272 / I3</f>
        <v>3.5230452916244629E-5</v>
      </c>
    </row>
    <row r="273" spans="1:9" ht="26.1" customHeight="1" x14ac:dyDescent="0.2">
      <c r="A273" s="39" t="s">
        <v>1572</v>
      </c>
      <c r="B273" s="39" t="s">
        <v>370</v>
      </c>
      <c r="C273" s="39" t="s">
        <v>66</v>
      </c>
      <c r="D273" s="39" t="s">
        <v>371</v>
      </c>
      <c r="E273" s="21" t="s">
        <v>68</v>
      </c>
      <c r="F273" s="58">
        <v>0.3</v>
      </c>
      <c r="G273" s="23">
        <v>59.67</v>
      </c>
      <c r="H273" s="23">
        <f>ROUND(F273 * G273,2)</f>
        <v>17.899999999999999</v>
      </c>
      <c r="I273" s="59">
        <f>H273 / I3</f>
        <v>1.860305929970733E-6</v>
      </c>
    </row>
    <row r="274" spans="1:9" ht="39" customHeight="1" x14ac:dyDescent="0.2">
      <c r="A274" s="39" t="s">
        <v>1573</v>
      </c>
      <c r="B274" s="39" t="s">
        <v>335</v>
      </c>
      <c r="C274" s="39" t="s">
        <v>49</v>
      </c>
      <c r="D274" s="39" t="s">
        <v>1680</v>
      </c>
      <c r="E274" s="21" t="s">
        <v>101</v>
      </c>
      <c r="F274" s="58">
        <v>0.74</v>
      </c>
      <c r="G274" s="23">
        <v>718.9</v>
      </c>
      <c r="H274" s="23">
        <f>ROUND(F274 * G274,2)</f>
        <v>531.99</v>
      </c>
      <c r="I274" s="59">
        <f>H274 / I3</f>
        <v>5.528850009414136E-5</v>
      </c>
    </row>
    <row r="275" spans="1:9" ht="26.1" customHeight="1" x14ac:dyDescent="0.2">
      <c r="A275" s="39" t="s">
        <v>1574</v>
      </c>
      <c r="B275" s="39" t="s">
        <v>427</v>
      </c>
      <c r="C275" s="39" t="s">
        <v>36</v>
      </c>
      <c r="D275" s="39" t="s">
        <v>428</v>
      </c>
      <c r="E275" s="21" t="s">
        <v>68</v>
      </c>
      <c r="F275" s="58">
        <v>4.2</v>
      </c>
      <c r="G275" s="23">
        <v>145.1</v>
      </c>
      <c r="H275" s="23">
        <f>ROUND(F275 * G275,2)</f>
        <v>609.41999999999996</v>
      </c>
      <c r="I275" s="59">
        <f>H275 / I3</f>
        <v>6.3335622337584585E-5</v>
      </c>
    </row>
    <row r="276" spans="1:9" ht="39" customHeight="1" x14ac:dyDescent="0.2">
      <c r="A276" s="39" t="s">
        <v>1575</v>
      </c>
      <c r="B276" s="39" t="s">
        <v>379</v>
      </c>
      <c r="C276" s="39" t="s">
        <v>66</v>
      </c>
      <c r="D276" s="39" t="s">
        <v>380</v>
      </c>
      <c r="E276" s="21" t="s">
        <v>76</v>
      </c>
      <c r="F276" s="58">
        <v>208.71</v>
      </c>
      <c r="G276" s="23">
        <v>17.53</v>
      </c>
      <c r="H276" s="23">
        <f>ROUND(F276 * G276,2)</f>
        <v>3658.69</v>
      </c>
      <c r="I276" s="59">
        <f>H276 / I3</f>
        <v>3.802392571466269E-4</v>
      </c>
    </row>
    <row r="277" spans="1:9" ht="26.1" customHeight="1" x14ac:dyDescent="0.2">
      <c r="A277" s="39" t="s">
        <v>1576</v>
      </c>
      <c r="B277" s="39" t="s">
        <v>382</v>
      </c>
      <c r="C277" s="39" t="s">
        <v>49</v>
      </c>
      <c r="D277" s="39" t="s">
        <v>1664</v>
      </c>
      <c r="E277" s="21" t="s">
        <v>101</v>
      </c>
      <c r="F277" s="58">
        <v>2.96</v>
      </c>
      <c r="G277" s="23">
        <v>744.85</v>
      </c>
      <c r="H277" s="23">
        <f>ROUND(F277 * G277,2)</f>
        <v>2204.7600000000002</v>
      </c>
      <c r="I277" s="59">
        <f>H277 / I3</f>
        <v>2.2913564816549016E-4</v>
      </c>
    </row>
    <row r="278" spans="1:9" ht="26.1" customHeight="1" x14ac:dyDescent="0.2">
      <c r="A278" s="39" t="s">
        <v>1577</v>
      </c>
      <c r="B278" s="39" t="s">
        <v>430</v>
      </c>
      <c r="C278" s="39" t="s">
        <v>36</v>
      </c>
      <c r="D278" s="39" t="s">
        <v>431</v>
      </c>
      <c r="E278" s="21" t="s">
        <v>68</v>
      </c>
      <c r="F278" s="58">
        <v>43.71</v>
      </c>
      <c r="G278" s="23">
        <v>165.88</v>
      </c>
      <c r="H278" s="23">
        <f>ROUND(F278 * G278,2)</f>
        <v>7250.61</v>
      </c>
      <c r="I278" s="59">
        <f>H278 / I3</f>
        <v>7.5353926139134619E-4</v>
      </c>
    </row>
    <row r="279" spans="1:9" ht="39" customHeight="1" x14ac:dyDescent="0.2">
      <c r="A279" s="39" t="s">
        <v>1578</v>
      </c>
      <c r="B279" s="39" t="s">
        <v>436</v>
      </c>
      <c r="C279" s="39" t="s">
        <v>66</v>
      </c>
      <c r="D279" s="39" t="s">
        <v>437</v>
      </c>
      <c r="E279" s="21" t="s">
        <v>68</v>
      </c>
      <c r="F279" s="58">
        <v>72.11</v>
      </c>
      <c r="G279" s="23">
        <v>13.05</v>
      </c>
      <c r="H279" s="23">
        <f>ROUND(F279 * G279,2)</f>
        <v>941.04</v>
      </c>
      <c r="I279" s="59">
        <f>H279 / I3</f>
        <v>9.7800128063668074E-5</v>
      </c>
    </row>
    <row r="280" spans="1:9" ht="51.95" customHeight="1" x14ac:dyDescent="0.2">
      <c r="A280" s="39" t="s">
        <v>1579</v>
      </c>
      <c r="B280" s="39" t="s">
        <v>439</v>
      </c>
      <c r="C280" s="39" t="s">
        <v>66</v>
      </c>
      <c r="D280" s="39" t="s">
        <v>440</v>
      </c>
      <c r="E280" s="21" t="s">
        <v>68</v>
      </c>
      <c r="F280" s="58">
        <v>72.11</v>
      </c>
      <c r="G280" s="23">
        <v>88.33</v>
      </c>
      <c r="H280" s="23">
        <f>ROUND(F280 * G280,2)</f>
        <v>6369.48</v>
      </c>
      <c r="I280" s="59">
        <f>H280 / I3</f>
        <v>6.6196544216927291E-4</v>
      </c>
    </row>
    <row r="281" spans="1:9" ht="51.95" customHeight="1" x14ac:dyDescent="0.2">
      <c r="A281" s="39" t="s">
        <v>1580</v>
      </c>
      <c r="B281" s="39" t="s">
        <v>518</v>
      </c>
      <c r="C281" s="39" t="s">
        <v>178</v>
      </c>
      <c r="D281" s="39" t="s">
        <v>1679</v>
      </c>
      <c r="E281" s="21" t="s">
        <v>68</v>
      </c>
      <c r="F281" s="58">
        <v>67.16</v>
      </c>
      <c r="G281" s="23">
        <v>100.25</v>
      </c>
      <c r="H281" s="23">
        <f>ROUND(F281 * G281,2)</f>
        <v>6732.79</v>
      </c>
      <c r="I281" s="59">
        <f>H281 / I3</f>
        <v>6.9972341688534371E-4</v>
      </c>
    </row>
    <row r="282" spans="1:9" ht="26.1" customHeight="1" x14ac:dyDescent="0.2">
      <c r="A282" s="39" t="s">
        <v>1581</v>
      </c>
      <c r="B282" s="39" t="s">
        <v>485</v>
      </c>
      <c r="C282" s="39" t="s">
        <v>66</v>
      </c>
      <c r="D282" s="39" t="s">
        <v>486</v>
      </c>
      <c r="E282" s="21" t="s">
        <v>68</v>
      </c>
      <c r="F282" s="58">
        <v>4.95</v>
      </c>
      <c r="G282" s="23">
        <v>6.1</v>
      </c>
      <c r="H282" s="23">
        <f>ROUND(F282 * G282,2)</f>
        <v>30.2</v>
      </c>
      <c r="I282" s="59">
        <f>H282 / I3</f>
        <v>3.138616708665706E-6</v>
      </c>
    </row>
    <row r="283" spans="1:9" ht="26.1" customHeight="1" x14ac:dyDescent="0.2">
      <c r="A283" s="39" t="s">
        <v>1582</v>
      </c>
      <c r="B283" s="39" t="s">
        <v>488</v>
      </c>
      <c r="C283" s="39" t="s">
        <v>66</v>
      </c>
      <c r="D283" s="39" t="s">
        <v>489</v>
      </c>
      <c r="E283" s="21" t="s">
        <v>68</v>
      </c>
      <c r="F283" s="58">
        <v>4.95</v>
      </c>
      <c r="G283" s="23">
        <v>25.42</v>
      </c>
      <c r="H283" s="23">
        <f>ROUND(F283 * G283,2)</f>
        <v>125.83</v>
      </c>
      <c r="I283" s="59">
        <f>H283 / I3</f>
        <v>1.3077223193755158E-5</v>
      </c>
    </row>
    <row r="284" spans="1:9" ht="26.1" customHeight="1" x14ac:dyDescent="0.2">
      <c r="A284" s="39" t="s">
        <v>1583</v>
      </c>
      <c r="B284" s="39" t="s">
        <v>491</v>
      </c>
      <c r="C284" s="39" t="s">
        <v>66</v>
      </c>
      <c r="D284" s="39" t="s">
        <v>492</v>
      </c>
      <c r="E284" s="21" t="s">
        <v>68</v>
      </c>
      <c r="F284" s="58">
        <v>4.95</v>
      </c>
      <c r="G284" s="23">
        <v>18.760000000000002</v>
      </c>
      <c r="H284" s="23">
        <f>ROUND(F284 * G284,2)</f>
        <v>92.86</v>
      </c>
      <c r="I284" s="59">
        <f>H284 / I3</f>
        <v>9.6507267406191224E-6</v>
      </c>
    </row>
    <row r="285" spans="1:9" ht="26.1" customHeight="1" x14ac:dyDescent="0.2">
      <c r="A285" s="39" t="s">
        <v>1584</v>
      </c>
      <c r="B285" s="39" t="s">
        <v>473</v>
      </c>
      <c r="C285" s="39" t="s">
        <v>61</v>
      </c>
      <c r="D285" s="39" t="s">
        <v>1685</v>
      </c>
      <c r="E285" s="21" t="s">
        <v>68</v>
      </c>
      <c r="F285" s="58">
        <v>12.92</v>
      </c>
      <c r="G285" s="23">
        <v>182.43</v>
      </c>
      <c r="H285" s="23">
        <f>ROUND(F285 * G285,2)</f>
        <v>2357</v>
      </c>
      <c r="I285" s="59">
        <f>H285 / I3</f>
        <v>2.4495760206374404E-4</v>
      </c>
    </row>
    <row r="286" spans="1:9" ht="24" customHeight="1" x14ac:dyDescent="0.2">
      <c r="A286" s="39" t="s">
        <v>563</v>
      </c>
      <c r="B286" s="39" t="s">
        <v>564</v>
      </c>
      <c r="C286" s="39" t="s">
        <v>565</v>
      </c>
      <c r="D286" s="39" t="s">
        <v>1709</v>
      </c>
      <c r="E286" s="21" t="s">
        <v>88</v>
      </c>
      <c r="F286" s="58">
        <v>16.96</v>
      </c>
      <c r="G286" s="23">
        <v>164.12</v>
      </c>
      <c r="H286" s="23">
        <f>ROUND(F286 * G286,2)</f>
        <v>2783.48</v>
      </c>
      <c r="I286" s="59">
        <f>H286 / I3</f>
        <v>2.8928068994161653E-4</v>
      </c>
    </row>
    <row r="287" spans="1:9" ht="65.099999999999994" customHeight="1" x14ac:dyDescent="0.2">
      <c r="A287" s="39" t="s">
        <v>569</v>
      </c>
      <c r="B287" s="39" t="s">
        <v>570</v>
      </c>
      <c r="C287" s="39" t="s">
        <v>96</v>
      </c>
      <c r="D287" s="39" t="s">
        <v>1698</v>
      </c>
      <c r="E287" s="21" t="s">
        <v>68</v>
      </c>
      <c r="F287" s="58">
        <v>10</v>
      </c>
      <c r="G287" s="23">
        <v>435.84</v>
      </c>
      <c r="H287" s="23">
        <f>ROUND(F287 * G287,2)</f>
        <v>4358.3999999999996</v>
      </c>
      <c r="I287" s="59">
        <f>H287 / I3</f>
        <v>4.5295851202147724E-4</v>
      </c>
    </row>
    <row r="288" spans="1:9" ht="26.1" customHeight="1" x14ac:dyDescent="0.2">
      <c r="A288" s="53" t="s">
        <v>1585</v>
      </c>
      <c r="B288" s="53" t="s">
        <v>1391</v>
      </c>
      <c r="C288" s="53"/>
      <c r="D288" s="53" t="s">
        <v>1586</v>
      </c>
      <c r="E288" s="54"/>
      <c r="F288" s="55">
        <v>1</v>
      </c>
      <c r="G288" s="56">
        <v>67479.44</v>
      </c>
      <c r="H288" s="56">
        <f>ROUND(F288 * G288,2)</f>
        <v>67479.44</v>
      </c>
      <c r="I288" s="57">
        <f>H288 / I3</f>
        <v>7.0129833733577817E-3</v>
      </c>
    </row>
    <row r="289" spans="1:9" ht="24" customHeight="1" x14ac:dyDescent="0.2">
      <c r="A289" s="39" t="s">
        <v>1587</v>
      </c>
      <c r="B289" s="39" t="s">
        <v>367</v>
      </c>
      <c r="C289" s="39" t="s">
        <v>49</v>
      </c>
      <c r="D289" s="39" t="s">
        <v>1707</v>
      </c>
      <c r="E289" s="21" t="s">
        <v>101</v>
      </c>
      <c r="F289" s="58">
        <v>4.8</v>
      </c>
      <c r="G289" s="23">
        <v>12.37</v>
      </c>
      <c r="H289" s="23">
        <f>ROUND(F289 * G289,2)</f>
        <v>59.38</v>
      </c>
      <c r="I289" s="59">
        <f>H289 / I3</f>
        <v>6.1712271576347559E-6</v>
      </c>
    </row>
    <row r="290" spans="1:9" ht="26.1" customHeight="1" x14ac:dyDescent="0.2">
      <c r="A290" s="39" t="s">
        <v>1588</v>
      </c>
      <c r="B290" s="39" t="s">
        <v>247</v>
      </c>
      <c r="C290" s="39" t="s">
        <v>66</v>
      </c>
      <c r="D290" s="39" t="s">
        <v>248</v>
      </c>
      <c r="E290" s="21" t="s">
        <v>101</v>
      </c>
      <c r="F290" s="58">
        <v>1.55</v>
      </c>
      <c r="G290" s="23">
        <v>12.64</v>
      </c>
      <c r="H290" s="23">
        <f>ROUND(F290 * G290,2)</f>
        <v>19.59</v>
      </c>
      <c r="I290" s="59">
        <f>H290 / I3</f>
        <v>2.0359437524093106E-6</v>
      </c>
    </row>
    <row r="291" spans="1:9" ht="51.95" customHeight="1" x14ac:dyDescent="0.2">
      <c r="A291" s="39" t="s">
        <v>1589</v>
      </c>
      <c r="B291" s="39" t="s">
        <v>251</v>
      </c>
      <c r="C291" s="39" t="s">
        <v>66</v>
      </c>
      <c r="D291" s="39" t="s">
        <v>252</v>
      </c>
      <c r="E291" s="21" t="s">
        <v>253</v>
      </c>
      <c r="F291" s="58">
        <v>46.57</v>
      </c>
      <c r="G291" s="23">
        <v>3.2</v>
      </c>
      <c r="H291" s="23">
        <f>ROUND(F291 * G291,2)</f>
        <v>149.02000000000001</v>
      </c>
      <c r="I291" s="59">
        <f>H291 / I3</f>
        <v>1.5487306686270315E-5</v>
      </c>
    </row>
    <row r="292" spans="1:9" ht="39" customHeight="1" x14ac:dyDescent="0.2">
      <c r="A292" s="39" t="s">
        <v>1590</v>
      </c>
      <c r="B292" s="39" t="s">
        <v>255</v>
      </c>
      <c r="C292" s="39" t="s">
        <v>49</v>
      </c>
      <c r="D292" s="39" t="s">
        <v>1661</v>
      </c>
      <c r="E292" s="21" t="s">
        <v>90</v>
      </c>
      <c r="F292" s="58">
        <v>9.1199999999999992</v>
      </c>
      <c r="G292" s="23">
        <v>37.17</v>
      </c>
      <c r="H292" s="23">
        <f>ROUND(F292 * G292,2)</f>
        <v>338.99</v>
      </c>
      <c r="I292" s="59">
        <f>H292 / I3</f>
        <v>3.5230452916244629E-5</v>
      </c>
    </row>
    <row r="293" spans="1:9" ht="26.1" customHeight="1" x14ac:dyDescent="0.2">
      <c r="A293" s="39" t="s">
        <v>1591</v>
      </c>
      <c r="B293" s="39" t="s">
        <v>370</v>
      </c>
      <c r="C293" s="39" t="s">
        <v>66</v>
      </c>
      <c r="D293" s="39" t="s">
        <v>371</v>
      </c>
      <c r="E293" s="21" t="s">
        <v>68</v>
      </c>
      <c r="F293" s="58">
        <v>0.3</v>
      </c>
      <c r="G293" s="23">
        <v>59.67</v>
      </c>
      <c r="H293" s="23">
        <f>ROUND(F293 * G293,2)</f>
        <v>17.899999999999999</v>
      </c>
      <c r="I293" s="59">
        <f>H293 / I3</f>
        <v>1.860305929970733E-6</v>
      </c>
    </row>
    <row r="294" spans="1:9" ht="39" customHeight="1" x14ac:dyDescent="0.2">
      <c r="A294" s="39" t="s">
        <v>1592</v>
      </c>
      <c r="B294" s="39" t="s">
        <v>335</v>
      </c>
      <c r="C294" s="39" t="s">
        <v>49</v>
      </c>
      <c r="D294" s="39" t="s">
        <v>1680</v>
      </c>
      <c r="E294" s="21" t="s">
        <v>101</v>
      </c>
      <c r="F294" s="58">
        <v>0.74</v>
      </c>
      <c r="G294" s="23">
        <v>718.9</v>
      </c>
      <c r="H294" s="23">
        <f>ROUND(F294 * G294,2)</f>
        <v>531.99</v>
      </c>
      <c r="I294" s="59">
        <f>H294 / I3</f>
        <v>5.528850009414136E-5</v>
      </c>
    </row>
    <row r="295" spans="1:9" ht="26.1" customHeight="1" x14ac:dyDescent="0.2">
      <c r="A295" s="39" t="s">
        <v>1593</v>
      </c>
      <c r="B295" s="39" t="s">
        <v>427</v>
      </c>
      <c r="C295" s="39" t="s">
        <v>36</v>
      </c>
      <c r="D295" s="39" t="s">
        <v>428</v>
      </c>
      <c r="E295" s="21" t="s">
        <v>68</v>
      </c>
      <c r="F295" s="58">
        <v>4.2</v>
      </c>
      <c r="G295" s="23">
        <v>145.1</v>
      </c>
      <c r="H295" s="23">
        <f>ROUND(F295 * G295,2)</f>
        <v>609.41999999999996</v>
      </c>
      <c r="I295" s="59">
        <f>H295 / I3</f>
        <v>6.3335622337584585E-5</v>
      </c>
    </row>
    <row r="296" spans="1:9" ht="39" customHeight="1" x14ac:dyDescent="0.2">
      <c r="A296" s="39" t="s">
        <v>1594</v>
      </c>
      <c r="B296" s="39" t="s">
        <v>379</v>
      </c>
      <c r="C296" s="39" t="s">
        <v>66</v>
      </c>
      <c r="D296" s="39" t="s">
        <v>380</v>
      </c>
      <c r="E296" s="21" t="s">
        <v>76</v>
      </c>
      <c r="F296" s="58">
        <v>208.71</v>
      </c>
      <c r="G296" s="23">
        <v>17.53</v>
      </c>
      <c r="H296" s="23">
        <f>ROUND(F296 * G296,2)</f>
        <v>3658.69</v>
      </c>
      <c r="I296" s="59">
        <f>H296 / I3</f>
        <v>3.802392571466269E-4</v>
      </c>
    </row>
    <row r="297" spans="1:9" ht="26.1" customHeight="1" x14ac:dyDescent="0.2">
      <c r="A297" s="39" t="s">
        <v>1595</v>
      </c>
      <c r="B297" s="39" t="s">
        <v>382</v>
      </c>
      <c r="C297" s="39" t="s">
        <v>49</v>
      </c>
      <c r="D297" s="39" t="s">
        <v>1664</v>
      </c>
      <c r="E297" s="21" t="s">
        <v>101</v>
      </c>
      <c r="F297" s="58">
        <v>1.58</v>
      </c>
      <c r="G297" s="23">
        <v>744.85</v>
      </c>
      <c r="H297" s="23">
        <f>ROUND(F297 * G297,2)</f>
        <v>1176.8599999999999</v>
      </c>
      <c r="I297" s="59">
        <f>H297 / I3</f>
        <v>1.2230835959471266E-4</v>
      </c>
    </row>
    <row r="298" spans="1:9" ht="26.1" customHeight="1" x14ac:dyDescent="0.2">
      <c r="A298" s="39" t="s">
        <v>1596</v>
      </c>
      <c r="B298" s="39" t="s">
        <v>430</v>
      </c>
      <c r="C298" s="39" t="s">
        <v>36</v>
      </c>
      <c r="D298" s="39" t="s">
        <v>431</v>
      </c>
      <c r="E298" s="21" t="s">
        <v>68</v>
      </c>
      <c r="F298" s="58">
        <v>21.12</v>
      </c>
      <c r="G298" s="23">
        <v>165.88</v>
      </c>
      <c r="H298" s="23">
        <f>ROUND(F298 * G298,2)</f>
        <v>3503.39</v>
      </c>
      <c r="I298" s="59">
        <f>H298 / I3</f>
        <v>3.6409928446928303E-4</v>
      </c>
    </row>
    <row r="299" spans="1:9" ht="39" customHeight="1" x14ac:dyDescent="0.2">
      <c r="A299" s="39" t="s">
        <v>1597</v>
      </c>
      <c r="B299" s="39" t="s">
        <v>436</v>
      </c>
      <c r="C299" s="39" t="s">
        <v>66</v>
      </c>
      <c r="D299" s="39" t="s">
        <v>437</v>
      </c>
      <c r="E299" s="21" t="s">
        <v>68</v>
      </c>
      <c r="F299" s="58">
        <v>50.46</v>
      </c>
      <c r="G299" s="23">
        <v>13.05</v>
      </c>
      <c r="H299" s="23">
        <f>ROUND(F299 * G299,2)</f>
        <v>658.5</v>
      </c>
      <c r="I299" s="59">
        <f>H299 / I3</f>
        <v>6.8436394127694287E-5</v>
      </c>
    </row>
    <row r="300" spans="1:9" ht="51.95" customHeight="1" x14ac:dyDescent="0.2">
      <c r="A300" s="39" t="s">
        <v>1598</v>
      </c>
      <c r="B300" s="39" t="s">
        <v>439</v>
      </c>
      <c r="C300" s="39" t="s">
        <v>66</v>
      </c>
      <c r="D300" s="39" t="s">
        <v>440</v>
      </c>
      <c r="E300" s="21" t="s">
        <v>68</v>
      </c>
      <c r="F300" s="58">
        <v>50.46</v>
      </c>
      <c r="G300" s="23">
        <v>88.33</v>
      </c>
      <c r="H300" s="23">
        <f>ROUND(F300 * G300,2)</f>
        <v>4457.13</v>
      </c>
      <c r="I300" s="59">
        <f>H300 / I3</f>
        <v>4.6321929439388011E-4</v>
      </c>
    </row>
    <row r="301" spans="1:9" ht="51.95" customHeight="1" x14ac:dyDescent="0.2">
      <c r="A301" s="39" t="s">
        <v>1599</v>
      </c>
      <c r="B301" s="39" t="s">
        <v>518</v>
      </c>
      <c r="C301" s="39" t="s">
        <v>178</v>
      </c>
      <c r="D301" s="39" t="s">
        <v>1679</v>
      </c>
      <c r="E301" s="21" t="s">
        <v>68</v>
      </c>
      <c r="F301" s="58">
        <v>43.8</v>
      </c>
      <c r="G301" s="23">
        <v>100.25</v>
      </c>
      <c r="H301" s="23">
        <f>ROUND(F301 * G301,2)</f>
        <v>4390.95</v>
      </c>
      <c r="I301" s="59">
        <f>H301 / I3</f>
        <v>4.5634135883826761E-4</v>
      </c>
    </row>
    <row r="302" spans="1:9" ht="26.1" customHeight="1" x14ac:dyDescent="0.2">
      <c r="A302" s="39" t="s">
        <v>1600</v>
      </c>
      <c r="B302" s="39" t="s">
        <v>570</v>
      </c>
      <c r="C302" s="39" t="s">
        <v>96</v>
      </c>
      <c r="D302" s="39" t="s">
        <v>1698</v>
      </c>
      <c r="E302" s="21" t="s">
        <v>68</v>
      </c>
      <c r="F302" s="58">
        <v>10.4</v>
      </c>
      <c r="G302" s="23">
        <v>435.84</v>
      </c>
      <c r="H302" s="23">
        <f>ROUND(F302 * G302,2)</f>
        <v>4532.74</v>
      </c>
      <c r="I302" s="59">
        <f>H302 / I3</f>
        <v>4.7107726821315869E-4</v>
      </c>
    </row>
    <row r="303" spans="1:9" ht="26.1" customHeight="1" x14ac:dyDescent="0.2">
      <c r="A303" s="39" t="s">
        <v>1601</v>
      </c>
      <c r="B303" s="39" t="s">
        <v>485</v>
      </c>
      <c r="C303" s="39" t="s">
        <v>66</v>
      </c>
      <c r="D303" s="39" t="s">
        <v>486</v>
      </c>
      <c r="E303" s="21" t="s">
        <v>68</v>
      </c>
      <c r="F303" s="58">
        <v>6.66</v>
      </c>
      <c r="G303" s="23">
        <v>6.1</v>
      </c>
      <c r="H303" s="23">
        <f>ROUND(F303 * G303,2)</f>
        <v>40.630000000000003</v>
      </c>
      <c r="I303" s="59">
        <f>H303 / I3</f>
        <v>4.2225826779168096E-6</v>
      </c>
    </row>
    <row r="304" spans="1:9" ht="26.1" customHeight="1" x14ac:dyDescent="0.2">
      <c r="A304" s="39" t="s">
        <v>1602</v>
      </c>
      <c r="B304" s="39" t="s">
        <v>488</v>
      </c>
      <c r="C304" s="39" t="s">
        <v>66</v>
      </c>
      <c r="D304" s="39" t="s">
        <v>489</v>
      </c>
      <c r="E304" s="21" t="s">
        <v>68</v>
      </c>
      <c r="F304" s="58">
        <v>6.66</v>
      </c>
      <c r="G304" s="23">
        <v>25.42</v>
      </c>
      <c r="H304" s="23">
        <f>ROUND(F304 * G304,2)</f>
        <v>169.3</v>
      </c>
      <c r="I304" s="59">
        <f>H304 / I3</f>
        <v>1.7594960555533247E-5</v>
      </c>
    </row>
    <row r="305" spans="1:9" ht="26.1" customHeight="1" x14ac:dyDescent="0.2">
      <c r="A305" s="39" t="s">
        <v>1603</v>
      </c>
      <c r="B305" s="39" t="s">
        <v>491</v>
      </c>
      <c r="C305" s="39" t="s">
        <v>66</v>
      </c>
      <c r="D305" s="39" t="s">
        <v>492</v>
      </c>
      <c r="E305" s="21" t="s">
        <v>68</v>
      </c>
      <c r="F305" s="58">
        <v>6.66</v>
      </c>
      <c r="G305" s="23">
        <v>18.760000000000002</v>
      </c>
      <c r="H305" s="23">
        <f>ROUND(F305 * G305,2)</f>
        <v>124.94</v>
      </c>
      <c r="I305" s="59">
        <f>H305 / I3</f>
        <v>1.2984727535784546E-5</v>
      </c>
    </row>
    <row r="306" spans="1:9" ht="26.1" customHeight="1" x14ac:dyDescent="0.2">
      <c r="A306" s="39" t="s">
        <v>581</v>
      </c>
      <c r="B306" s="39" t="s">
        <v>582</v>
      </c>
      <c r="C306" s="39" t="s">
        <v>96</v>
      </c>
      <c r="D306" s="39" t="s">
        <v>583</v>
      </c>
      <c r="E306" s="21" t="s">
        <v>479</v>
      </c>
      <c r="F306" s="58">
        <v>1</v>
      </c>
      <c r="G306" s="23">
        <v>43040.02</v>
      </c>
      <c r="H306" s="23">
        <f>ROUND(F306 * G306,2)</f>
        <v>43040.02</v>
      </c>
      <c r="I306" s="59">
        <f>H306 / I3</f>
        <v>4.4730505269306676E-3</v>
      </c>
    </row>
    <row r="307" spans="1:9" ht="24" customHeight="1" x14ac:dyDescent="0.2">
      <c r="A307" s="53" t="s">
        <v>1604</v>
      </c>
      <c r="B307" s="53" t="s">
        <v>1391</v>
      </c>
      <c r="C307" s="53"/>
      <c r="D307" s="53" t="s">
        <v>1605</v>
      </c>
      <c r="E307" s="54"/>
      <c r="F307" s="55">
        <v>1</v>
      </c>
      <c r="G307" s="56">
        <v>74629.919999999998</v>
      </c>
      <c r="H307" s="56">
        <f>ROUND(F307 * G307,2)</f>
        <v>74629.919999999998</v>
      </c>
      <c r="I307" s="57">
        <f>H307 / I3</f>
        <v>7.7561163535889059E-3</v>
      </c>
    </row>
    <row r="308" spans="1:9" ht="24" customHeight="1" x14ac:dyDescent="0.2">
      <c r="A308" s="39" t="s">
        <v>1606</v>
      </c>
      <c r="B308" s="39" t="s">
        <v>367</v>
      </c>
      <c r="C308" s="39" t="s">
        <v>49</v>
      </c>
      <c r="D308" s="39" t="s">
        <v>1707</v>
      </c>
      <c r="E308" s="21" t="s">
        <v>101</v>
      </c>
      <c r="F308" s="58">
        <v>6.4</v>
      </c>
      <c r="G308" s="23">
        <v>12.37</v>
      </c>
      <c r="H308" s="23">
        <f>ROUND(F308 * G308,2)</f>
        <v>79.17</v>
      </c>
      <c r="I308" s="59">
        <f>H308 / I3</f>
        <v>8.2279564511610586E-6</v>
      </c>
    </row>
    <row r="309" spans="1:9" ht="26.1" customHeight="1" x14ac:dyDescent="0.2">
      <c r="A309" s="39" t="s">
        <v>1607</v>
      </c>
      <c r="B309" s="39" t="s">
        <v>247</v>
      </c>
      <c r="C309" s="39" t="s">
        <v>66</v>
      </c>
      <c r="D309" s="39" t="s">
        <v>248</v>
      </c>
      <c r="E309" s="21" t="s">
        <v>101</v>
      </c>
      <c r="F309" s="58">
        <v>2.0699999999999998</v>
      </c>
      <c r="G309" s="23">
        <v>12.64</v>
      </c>
      <c r="H309" s="23">
        <f>ROUND(F309 * G309,2)</f>
        <v>26.16</v>
      </c>
      <c r="I309" s="59">
        <f>H309 / I3</f>
        <v>2.7187487781024792E-6</v>
      </c>
    </row>
    <row r="310" spans="1:9" ht="51.95" customHeight="1" x14ac:dyDescent="0.2">
      <c r="A310" s="39" t="s">
        <v>1608</v>
      </c>
      <c r="B310" s="39" t="s">
        <v>251</v>
      </c>
      <c r="C310" s="39" t="s">
        <v>66</v>
      </c>
      <c r="D310" s="39" t="s">
        <v>252</v>
      </c>
      <c r="E310" s="21" t="s">
        <v>253</v>
      </c>
      <c r="F310" s="58">
        <v>62.1</v>
      </c>
      <c r="G310" s="23">
        <v>3.2</v>
      </c>
      <c r="H310" s="23">
        <f>ROUND(F310 * G310,2)</f>
        <v>198.72</v>
      </c>
      <c r="I310" s="59">
        <f>H310 / I3</f>
        <v>2.0652513653842687E-5</v>
      </c>
    </row>
    <row r="311" spans="1:9" ht="39" customHeight="1" x14ac:dyDescent="0.2">
      <c r="A311" s="39" t="s">
        <v>1609</v>
      </c>
      <c r="B311" s="39" t="s">
        <v>255</v>
      </c>
      <c r="C311" s="39" t="s">
        <v>49</v>
      </c>
      <c r="D311" s="39" t="s">
        <v>1661</v>
      </c>
      <c r="E311" s="21" t="s">
        <v>90</v>
      </c>
      <c r="F311" s="58">
        <v>12.16</v>
      </c>
      <c r="G311" s="23">
        <v>37.17</v>
      </c>
      <c r="H311" s="23">
        <f>ROUND(F311 * G311,2)</f>
        <v>451.99</v>
      </c>
      <c r="I311" s="59">
        <f>H311 / I3</f>
        <v>4.697428364734479E-5</v>
      </c>
    </row>
    <row r="312" spans="1:9" ht="26.1" customHeight="1" x14ac:dyDescent="0.2">
      <c r="A312" s="39" t="s">
        <v>1610</v>
      </c>
      <c r="B312" s="39" t="s">
        <v>370</v>
      </c>
      <c r="C312" s="39" t="s">
        <v>66</v>
      </c>
      <c r="D312" s="39" t="s">
        <v>371</v>
      </c>
      <c r="E312" s="21" t="s">
        <v>68</v>
      </c>
      <c r="F312" s="58">
        <v>0.4</v>
      </c>
      <c r="G312" s="23">
        <v>59.67</v>
      </c>
      <c r="H312" s="23">
        <f>ROUND(F312 * G312,2)</f>
        <v>23.87</v>
      </c>
      <c r="I312" s="59">
        <f>H312 / I3</f>
        <v>2.4807543323129274E-6</v>
      </c>
    </row>
    <row r="313" spans="1:9" ht="39" customHeight="1" x14ac:dyDescent="0.2">
      <c r="A313" s="39" t="s">
        <v>1611</v>
      </c>
      <c r="B313" s="39" t="s">
        <v>335</v>
      </c>
      <c r="C313" s="39" t="s">
        <v>49</v>
      </c>
      <c r="D313" s="39" t="s">
        <v>1680</v>
      </c>
      <c r="E313" s="21" t="s">
        <v>101</v>
      </c>
      <c r="F313" s="58">
        <v>0.98</v>
      </c>
      <c r="G313" s="23">
        <v>718.9</v>
      </c>
      <c r="H313" s="23">
        <f>ROUND(F313 * G313,2)</f>
        <v>704.52</v>
      </c>
      <c r="I313" s="59">
        <f>H313 / I3</f>
        <v>7.3219147138714019E-5</v>
      </c>
    </row>
    <row r="314" spans="1:9" ht="26.1" customHeight="1" x14ac:dyDescent="0.2">
      <c r="A314" s="39" t="s">
        <v>1612</v>
      </c>
      <c r="B314" s="39" t="s">
        <v>427</v>
      </c>
      <c r="C314" s="39" t="s">
        <v>36</v>
      </c>
      <c r="D314" s="39" t="s">
        <v>428</v>
      </c>
      <c r="E314" s="21" t="s">
        <v>68</v>
      </c>
      <c r="F314" s="58">
        <v>5.6</v>
      </c>
      <c r="G314" s="23">
        <v>145.1</v>
      </c>
      <c r="H314" s="23">
        <f>ROUND(F314 * G314,2)</f>
        <v>812.56</v>
      </c>
      <c r="I314" s="59">
        <f>H314 / I3</f>
        <v>8.4447496450112776E-5</v>
      </c>
    </row>
    <row r="315" spans="1:9" ht="39" customHeight="1" x14ac:dyDescent="0.2">
      <c r="A315" s="39" t="s">
        <v>1613</v>
      </c>
      <c r="B315" s="39" t="s">
        <v>379</v>
      </c>
      <c r="C315" s="39" t="s">
        <v>66</v>
      </c>
      <c r="D315" s="39" t="s">
        <v>380</v>
      </c>
      <c r="E315" s="21" t="s">
        <v>76</v>
      </c>
      <c r="F315" s="58">
        <v>278.27999999999997</v>
      </c>
      <c r="G315" s="23">
        <v>17.53</v>
      </c>
      <c r="H315" s="23">
        <f>ROUND(F315 * G315,2)</f>
        <v>4878.25</v>
      </c>
      <c r="I315" s="59">
        <f>H315 / I3</f>
        <v>5.069853297698173E-4</v>
      </c>
    </row>
    <row r="316" spans="1:9" ht="26.1" customHeight="1" x14ac:dyDescent="0.2">
      <c r="A316" s="39" t="s">
        <v>1614</v>
      </c>
      <c r="B316" s="39" t="s">
        <v>382</v>
      </c>
      <c r="C316" s="39" t="s">
        <v>49</v>
      </c>
      <c r="D316" s="39" t="s">
        <v>1664</v>
      </c>
      <c r="E316" s="21" t="s">
        <v>101</v>
      </c>
      <c r="F316" s="58">
        <v>2.11</v>
      </c>
      <c r="G316" s="23">
        <v>744.85</v>
      </c>
      <c r="H316" s="23">
        <f>ROUND(F316 * G316,2)</f>
        <v>1571.63</v>
      </c>
      <c r="I316" s="59">
        <f>H316 / I3</f>
        <v>1.6333589992848622E-4</v>
      </c>
    </row>
    <row r="317" spans="1:9" ht="26.1" customHeight="1" x14ac:dyDescent="0.2">
      <c r="A317" s="39" t="s">
        <v>1615</v>
      </c>
      <c r="B317" s="39" t="s">
        <v>430</v>
      </c>
      <c r="C317" s="39" t="s">
        <v>36</v>
      </c>
      <c r="D317" s="39" t="s">
        <v>431</v>
      </c>
      <c r="E317" s="21" t="s">
        <v>68</v>
      </c>
      <c r="F317" s="58">
        <v>28.16</v>
      </c>
      <c r="G317" s="23">
        <v>165.88</v>
      </c>
      <c r="H317" s="23">
        <f>ROUND(F317 * G317,2)</f>
        <v>4671.18</v>
      </c>
      <c r="I317" s="59">
        <f>H317 / I3</f>
        <v>4.8546501977434018E-4</v>
      </c>
    </row>
    <row r="318" spans="1:9" ht="39" customHeight="1" x14ac:dyDescent="0.2">
      <c r="A318" s="39" t="s">
        <v>1616</v>
      </c>
      <c r="B318" s="39" t="s">
        <v>436</v>
      </c>
      <c r="C318" s="39" t="s">
        <v>66</v>
      </c>
      <c r="D318" s="39" t="s">
        <v>437</v>
      </c>
      <c r="E318" s="21" t="s">
        <v>68</v>
      </c>
      <c r="F318" s="58">
        <v>58.08</v>
      </c>
      <c r="G318" s="23">
        <v>13.05</v>
      </c>
      <c r="H318" s="23">
        <f>ROUND(F318 * G318,2)</f>
        <v>757.94</v>
      </c>
      <c r="I318" s="59">
        <f>H318 / I3</f>
        <v>7.8770965171062437E-5</v>
      </c>
    </row>
    <row r="319" spans="1:9" ht="51.95" customHeight="1" x14ac:dyDescent="0.2">
      <c r="A319" s="39" t="s">
        <v>1617</v>
      </c>
      <c r="B319" s="39" t="s">
        <v>439</v>
      </c>
      <c r="C319" s="39" t="s">
        <v>66</v>
      </c>
      <c r="D319" s="39" t="s">
        <v>440</v>
      </c>
      <c r="E319" s="21" t="s">
        <v>68</v>
      </c>
      <c r="F319" s="58">
        <v>58.08</v>
      </c>
      <c r="G319" s="23">
        <v>88.33</v>
      </c>
      <c r="H319" s="23">
        <f>ROUND(F319 * G319,2)</f>
        <v>5130.21</v>
      </c>
      <c r="I319" s="59">
        <f>H319 / I3</f>
        <v>5.3317095446900309E-4</v>
      </c>
    </row>
    <row r="320" spans="1:9" ht="51.95" customHeight="1" x14ac:dyDescent="0.2">
      <c r="A320" s="39" t="s">
        <v>1618</v>
      </c>
      <c r="B320" s="39" t="s">
        <v>518</v>
      </c>
      <c r="C320" s="39" t="s">
        <v>178</v>
      </c>
      <c r="D320" s="39" t="s">
        <v>1679</v>
      </c>
      <c r="E320" s="21" t="s">
        <v>68</v>
      </c>
      <c r="F320" s="58">
        <v>58.08</v>
      </c>
      <c r="G320" s="23">
        <v>100.25</v>
      </c>
      <c r="H320" s="23">
        <f>ROUND(F320 * G320,2)</f>
        <v>5822.52</v>
      </c>
      <c r="I320" s="59">
        <f>H320 / I3</f>
        <v>6.0512114432252477E-4</v>
      </c>
    </row>
    <row r="321" spans="1:9" ht="26.1" customHeight="1" x14ac:dyDescent="0.2">
      <c r="A321" s="39" t="s">
        <v>585</v>
      </c>
      <c r="B321" s="39" t="s">
        <v>586</v>
      </c>
      <c r="C321" s="39" t="s">
        <v>96</v>
      </c>
      <c r="D321" s="39" t="s">
        <v>587</v>
      </c>
      <c r="E321" s="21" t="s">
        <v>479</v>
      </c>
      <c r="F321" s="58">
        <v>1</v>
      </c>
      <c r="G321" s="23">
        <v>49501.2</v>
      </c>
      <c r="H321" s="23">
        <f>ROUND(F321 * G321,2)</f>
        <v>49501.2</v>
      </c>
      <c r="I321" s="59">
        <f>H321 / I3</f>
        <v>5.1445461397020813E-3</v>
      </c>
    </row>
    <row r="322" spans="1:9" ht="24" customHeight="1" x14ac:dyDescent="0.2">
      <c r="A322" s="53" t="s">
        <v>1619</v>
      </c>
      <c r="B322" s="53" t="s">
        <v>1391</v>
      </c>
      <c r="C322" s="53"/>
      <c r="D322" s="53" t="s">
        <v>1620</v>
      </c>
      <c r="E322" s="54"/>
      <c r="F322" s="55">
        <v>1</v>
      </c>
      <c r="G322" s="56">
        <v>167923.06</v>
      </c>
      <c r="H322" s="56">
        <f>ROUND(F322 * G322,2)</f>
        <v>167923.06</v>
      </c>
      <c r="I322" s="57">
        <f>H322 / I3</f>
        <v>1.7451858340605097E-2</v>
      </c>
    </row>
    <row r="323" spans="1:9" ht="24" customHeight="1" x14ac:dyDescent="0.2">
      <c r="A323" s="39" t="s">
        <v>1621</v>
      </c>
      <c r="B323" s="39" t="s">
        <v>367</v>
      </c>
      <c r="C323" s="39" t="s">
        <v>49</v>
      </c>
      <c r="D323" s="39" t="s">
        <v>1707</v>
      </c>
      <c r="E323" s="21" t="s">
        <v>101</v>
      </c>
      <c r="F323" s="58">
        <v>19.2</v>
      </c>
      <c r="G323" s="23">
        <v>12.37</v>
      </c>
      <c r="H323" s="23">
        <f>ROUND(F323 * G323,2)</f>
        <v>237.5</v>
      </c>
      <c r="I323" s="59">
        <f>H323 / I3</f>
        <v>2.4682830076427324E-5</v>
      </c>
    </row>
    <row r="324" spans="1:9" ht="26.1" customHeight="1" x14ac:dyDescent="0.2">
      <c r="A324" s="39" t="s">
        <v>1622</v>
      </c>
      <c r="B324" s="39" t="s">
        <v>247</v>
      </c>
      <c r="C324" s="39" t="s">
        <v>66</v>
      </c>
      <c r="D324" s="39" t="s">
        <v>248</v>
      </c>
      <c r="E324" s="21" t="s">
        <v>101</v>
      </c>
      <c r="F324" s="58">
        <v>6.21</v>
      </c>
      <c r="G324" s="23">
        <v>12.64</v>
      </c>
      <c r="H324" s="23">
        <f>ROUND(F324 * G324,2)</f>
        <v>78.489999999999995</v>
      </c>
      <c r="I324" s="59">
        <f>H324 / I3</f>
        <v>8.1572856113632867E-6</v>
      </c>
    </row>
    <row r="325" spans="1:9" ht="51.95" customHeight="1" x14ac:dyDescent="0.2">
      <c r="A325" s="39" t="s">
        <v>1623</v>
      </c>
      <c r="B325" s="39" t="s">
        <v>251</v>
      </c>
      <c r="C325" s="39" t="s">
        <v>66</v>
      </c>
      <c r="D325" s="39" t="s">
        <v>252</v>
      </c>
      <c r="E325" s="21" t="s">
        <v>253</v>
      </c>
      <c r="F325" s="58">
        <v>186.3</v>
      </c>
      <c r="G325" s="23">
        <v>3.2</v>
      </c>
      <c r="H325" s="23">
        <f>ROUND(F325 * G325,2)</f>
        <v>596.16</v>
      </c>
      <c r="I325" s="59">
        <f>H325 / I3</f>
        <v>6.1957540961528058E-5</v>
      </c>
    </row>
    <row r="326" spans="1:9" ht="39" customHeight="1" x14ac:dyDescent="0.2">
      <c r="A326" s="39" t="s">
        <v>1624</v>
      </c>
      <c r="B326" s="39" t="s">
        <v>255</v>
      </c>
      <c r="C326" s="39" t="s">
        <v>49</v>
      </c>
      <c r="D326" s="39" t="s">
        <v>1661</v>
      </c>
      <c r="E326" s="21" t="s">
        <v>90</v>
      </c>
      <c r="F326" s="58">
        <v>36.479999999999997</v>
      </c>
      <c r="G326" s="23">
        <v>37.17</v>
      </c>
      <c r="H326" s="23">
        <f>ROUND(F326 * G326,2)</f>
        <v>1355.96</v>
      </c>
      <c r="I326" s="59">
        <f>H326 / I3</f>
        <v>1.4092181166497852E-4</v>
      </c>
    </row>
    <row r="327" spans="1:9" ht="26.1" customHeight="1" x14ac:dyDescent="0.2">
      <c r="A327" s="39" t="s">
        <v>1625</v>
      </c>
      <c r="B327" s="39" t="s">
        <v>370</v>
      </c>
      <c r="C327" s="39" t="s">
        <v>66</v>
      </c>
      <c r="D327" s="39" t="s">
        <v>371</v>
      </c>
      <c r="E327" s="21" t="s">
        <v>68</v>
      </c>
      <c r="F327" s="58">
        <v>1.2</v>
      </c>
      <c r="G327" s="23">
        <v>59.67</v>
      </c>
      <c r="H327" s="23">
        <f>ROUND(F327 * G327,2)</f>
        <v>71.599999999999994</v>
      </c>
      <c r="I327" s="59">
        <f>H327 / I3</f>
        <v>7.4412237198829321E-6</v>
      </c>
    </row>
    <row r="328" spans="1:9" ht="39" customHeight="1" x14ac:dyDescent="0.2">
      <c r="A328" s="39" t="s">
        <v>1626</v>
      </c>
      <c r="B328" s="39" t="s">
        <v>335</v>
      </c>
      <c r="C328" s="39" t="s">
        <v>49</v>
      </c>
      <c r="D328" s="39" t="s">
        <v>1680</v>
      </c>
      <c r="E328" s="21" t="s">
        <v>101</v>
      </c>
      <c r="F328" s="58">
        <v>2.94</v>
      </c>
      <c r="G328" s="23">
        <v>718.9</v>
      </c>
      <c r="H328" s="23">
        <f>ROUND(F328 * G328,2)</f>
        <v>2113.5700000000002</v>
      </c>
      <c r="I328" s="59">
        <f>H328 / I3</f>
        <v>2.1965848069319791E-4</v>
      </c>
    </row>
    <row r="329" spans="1:9" ht="26.1" customHeight="1" x14ac:dyDescent="0.2">
      <c r="A329" s="39" t="s">
        <v>1627</v>
      </c>
      <c r="B329" s="39" t="s">
        <v>427</v>
      </c>
      <c r="C329" s="39" t="s">
        <v>36</v>
      </c>
      <c r="D329" s="39" t="s">
        <v>428</v>
      </c>
      <c r="E329" s="21" t="s">
        <v>68</v>
      </c>
      <c r="F329" s="58">
        <v>16.8</v>
      </c>
      <c r="G329" s="23">
        <v>145.1</v>
      </c>
      <c r="H329" s="23">
        <f>ROUND(F329 * G329,2)</f>
        <v>2437.6799999999998</v>
      </c>
      <c r="I329" s="59">
        <f>H329 / I3</f>
        <v>2.5334248935033834E-4</v>
      </c>
    </row>
    <row r="330" spans="1:9" ht="39" customHeight="1" x14ac:dyDescent="0.2">
      <c r="A330" s="39" t="s">
        <v>1628</v>
      </c>
      <c r="B330" s="39" t="s">
        <v>379</v>
      </c>
      <c r="C330" s="39" t="s">
        <v>66</v>
      </c>
      <c r="D330" s="39" t="s">
        <v>380</v>
      </c>
      <c r="E330" s="21" t="s">
        <v>76</v>
      </c>
      <c r="F330" s="58">
        <v>834.84</v>
      </c>
      <c r="G330" s="23">
        <v>17.53</v>
      </c>
      <c r="H330" s="23">
        <f>ROUND(F330 * G330,2)</f>
        <v>14634.75</v>
      </c>
      <c r="I330" s="59">
        <f>H330 / I3</f>
        <v>1.5209559893094517E-3</v>
      </c>
    </row>
    <row r="331" spans="1:9" ht="26.1" customHeight="1" x14ac:dyDescent="0.2">
      <c r="A331" s="39" t="s">
        <v>1629</v>
      </c>
      <c r="B331" s="39" t="s">
        <v>382</v>
      </c>
      <c r="C331" s="39" t="s">
        <v>49</v>
      </c>
      <c r="D331" s="39" t="s">
        <v>1664</v>
      </c>
      <c r="E331" s="21" t="s">
        <v>101</v>
      </c>
      <c r="F331" s="58">
        <v>6.34</v>
      </c>
      <c r="G331" s="23">
        <v>744.85</v>
      </c>
      <c r="H331" s="23">
        <f>ROUND(F331 * G331,2)</f>
        <v>4722.3500000000004</v>
      </c>
      <c r="I331" s="59">
        <f>H331 / I3</f>
        <v>4.9078300046912252E-4</v>
      </c>
    </row>
    <row r="332" spans="1:9" ht="26.1" customHeight="1" x14ac:dyDescent="0.2">
      <c r="A332" s="39" t="s">
        <v>1630</v>
      </c>
      <c r="B332" s="39" t="s">
        <v>430</v>
      </c>
      <c r="C332" s="39" t="s">
        <v>36</v>
      </c>
      <c r="D332" s="39" t="s">
        <v>431</v>
      </c>
      <c r="E332" s="21" t="s">
        <v>68</v>
      </c>
      <c r="F332" s="58">
        <v>84.48</v>
      </c>
      <c r="G332" s="23">
        <v>165.88</v>
      </c>
      <c r="H332" s="23">
        <f>ROUND(F332 * G332,2)</f>
        <v>14013.54</v>
      </c>
      <c r="I332" s="59">
        <f>H332 / I3</f>
        <v>1.4563950593230205E-3</v>
      </c>
    </row>
    <row r="333" spans="1:9" ht="39" customHeight="1" x14ac:dyDescent="0.2">
      <c r="A333" s="39" t="s">
        <v>1631</v>
      </c>
      <c r="B333" s="39" t="s">
        <v>436</v>
      </c>
      <c r="C333" s="39" t="s">
        <v>66</v>
      </c>
      <c r="D333" s="39" t="s">
        <v>437</v>
      </c>
      <c r="E333" s="21" t="s">
        <v>68</v>
      </c>
      <c r="F333" s="58">
        <v>87.36</v>
      </c>
      <c r="G333" s="23">
        <v>13.05</v>
      </c>
      <c r="H333" s="23">
        <f>ROUND(F333 * G333,2)</f>
        <v>1140.05</v>
      </c>
      <c r="I333" s="59">
        <f>H333 / I3</f>
        <v>1.1848278075213041E-4</v>
      </c>
    </row>
    <row r="334" spans="1:9" ht="51.95" customHeight="1" x14ac:dyDescent="0.2">
      <c r="A334" s="39" t="s">
        <v>1632</v>
      </c>
      <c r="B334" s="39" t="s">
        <v>439</v>
      </c>
      <c r="C334" s="39" t="s">
        <v>66</v>
      </c>
      <c r="D334" s="39" t="s">
        <v>440</v>
      </c>
      <c r="E334" s="21" t="s">
        <v>68</v>
      </c>
      <c r="F334" s="58">
        <v>87.36</v>
      </c>
      <c r="G334" s="23">
        <v>88.33</v>
      </c>
      <c r="H334" s="23">
        <f>ROUND(F334 * G334,2)</f>
        <v>7716.51</v>
      </c>
      <c r="I334" s="59">
        <f>H334 / I3</f>
        <v>8.0195917942337783E-4</v>
      </c>
    </row>
    <row r="335" spans="1:9" ht="51.95" customHeight="1" x14ac:dyDescent="0.2">
      <c r="A335" s="39" t="s">
        <v>1633</v>
      </c>
      <c r="B335" s="39" t="s">
        <v>518</v>
      </c>
      <c r="C335" s="39" t="s">
        <v>178</v>
      </c>
      <c r="D335" s="39" t="s">
        <v>1679</v>
      </c>
      <c r="E335" s="21" t="s">
        <v>68</v>
      </c>
      <c r="F335" s="58">
        <v>87.36</v>
      </c>
      <c r="G335" s="23">
        <v>100.25</v>
      </c>
      <c r="H335" s="23">
        <f>ROUND(F335 * G335,2)</f>
        <v>8757.84</v>
      </c>
      <c r="I335" s="59">
        <f>H335 / I3</f>
        <v>9.1018221708016119E-4</v>
      </c>
    </row>
    <row r="336" spans="1:9" ht="26.1" customHeight="1" x14ac:dyDescent="0.2">
      <c r="A336" s="39" t="s">
        <v>589</v>
      </c>
      <c r="B336" s="39" t="s">
        <v>590</v>
      </c>
      <c r="C336" s="39" t="s">
        <v>96</v>
      </c>
      <c r="D336" s="39" t="s">
        <v>591</v>
      </c>
      <c r="E336" s="21" t="s">
        <v>479</v>
      </c>
      <c r="F336" s="58">
        <v>1</v>
      </c>
      <c r="G336" s="23">
        <v>110047.06</v>
      </c>
      <c r="H336" s="23">
        <f>ROUND(F336 * G336,2)</f>
        <v>110047.06</v>
      </c>
      <c r="I336" s="59">
        <f>H336 / I3</f>
        <v>1.1436938452170115E-2</v>
      </c>
    </row>
    <row r="337" spans="1:9" ht="24" customHeight="1" x14ac:dyDescent="0.2">
      <c r="A337" s="53" t="s">
        <v>1634</v>
      </c>
      <c r="B337" s="53" t="s">
        <v>1391</v>
      </c>
      <c r="C337" s="53"/>
      <c r="D337" s="53" t="s">
        <v>1635</v>
      </c>
      <c r="E337" s="54"/>
      <c r="F337" s="55">
        <v>1</v>
      </c>
      <c r="G337" s="56">
        <v>106464.58</v>
      </c>
      <c r="H337" s="56">
        <f>ROUND(F337 * G337,2)</f>
        <v>106464.58</v>
      </c>
      <c r="I337" s="57">
        <f>H337 / I3</f>
        <v>1.1064619525466118E-2</v>
      </c>
    </row>
    <row r="338" spans="1:9" ht="24" customHeight="1" x14ac:dyDescent="0.2">
      <c r="A338" s="39" t="s">
        <v>593</v>
      </c>
      <c r="B338" s="39" t="s">
        <v>594</v>
      </c>
      <c r="C338" s="39" t="s">
        <v>96</v>
      </c>
      <c r="D338" s="39" t="s">
        <v>1704</v>
      </c>
      <c r="E338" s="21" t="s">
        <v>38</v>
      </c>
      <c r="F338" s="58">
        <v>13</v>
      </c>
      <c r="G338" s="23">
        <v>531.20000000000005</v>
      </c>
      <c r="H338" s="23">
        <f>ROUND(F338 * G338,2)</f>
        <v>6905.6</v>
      </c>
      <c r="I338" s="59">
        <f>H338 / I3</f>
        <v>7.1768316368748023E-4</v>
      </c>
    </row>
    <row r="339" spans="1:9" ht="65.099999999999994" customHeight="1" x14ac:dyDescent="0.2">
      <c r="A339" s="39" t="s">
        <v>603</v>
      </c>
      <c r="B339" s="39" t="s">
        <v>604</v>
      </c>
      <c r="C339" s="39" t="s">
        <v>96</v>
      </c>
      <c r="D339" s="39" t="s">
        <v>605</v>
      </c>
      <c r="E339" s="21" t="s">
        <v>479</v>
      </c>
      <c r="F339" s="58">
        <v>1</v>
      </c>
      <c r="G339" s="23">
        <v>20672.62</v>
      </c>
      <c r="H339" s="23">
        <f>ROUND(F339 * G339,2)</f>
        <v>20672.62</v>
      </c>
      <c r="I339" s="59">
        <f>H339 / I3</f>
        <v>2.1484579650296971E-3</v>
      </c>
    </row>
    <row r="340" spans="1:9" ht="24" customHeight="1" x14ac:dyDescent="0.2">
      <c r="A340" s="39" t="s">
        <v>608</v>
      </c>
      <c r="B340" s="39" t="s">
        <v>609</v>
      </c>
      <c r="C340" s="39" t="s">
        <v>96</v>
      </c>
      <c r="D340" s="39" t="s">
        <v>610</v>
      </c>
      <c r="E340" s="21" t="s">
        <v>479</v>
      </c>
      <c r="F340" s="58">
        <v>1</v>
      </c>
      <c r="G340" s="23">
        <v>78886.36</v>
      </c>
      <c r="H340" s="23">
        <f>ROUND(F340 * G340,2)</f>
        <v>78886.36</v>
      </c>
      <c r="I340" s="59">
        <f>H340 / I3</f>
        <v>8.1984783967489414E-3</v>
      </c>
    </row>
    <row r="341" spans="1:9" ht="24" customHeight="1" x14ac:dyDescent="0.2">
      <c r="A341" s="53" t="s">
        <v>17</v>
      </c>
      <c r="B341" s="53" t="s">
        <v>1391</v>
      </c>
      <c r="C341" s="53"/>
      <c r="D341" s="53" t="s">
        <v>18</v>
      </c>
      <c r="E341" s="54"/>
      <c r="F341" s="55">
        <v>1</v>
      </c>
      <c r="G341" s="56">
        <v>549008.35000000009</v>
      </c>
      <c r="H341" s="56">
        <f>ROUND(F341 * G341,2)</f>
        <v>549008.35</v>
      </c>
      <c r="I341" s="57">
        <f>H341 / I3</f>
        <v>5.705717816248311E-2</v>
      </c>
    </row>
    <row r="342" spans="1:9" ht="24" customHeight="1" x14ac:dyDescent="0.2">
      <c r="A342" s="53" t="s">
        <v>1636</v>
      </c>
      <c r="B342" s="53" t="s">
        <v>1391</v>
      </c>
      <c r="C342" s="53"/>
      <c r="D342" s="53" t="s">
        <v>1637</v>
      </c>
      <c r="E342" s="54"/>
      <c r="F342" s="55">
        <v>1</v>
      </c>
      <c r="G342" s="56">
        <v>317306.73</v>
      </c>
      <c r="H342" s="56">
        <f>ROUND(F342 * G342,2)</f>
        <v>317306.73</v>
      </c>
      <c r="I342" s="57">
        <f>H342 / I3</f>
        <v>3.2976960415565491E-2</v>
      </c>
    </row>
    <row r="343" spans="1:9" ht="24" customHeight="1" x14ac:dyDescent="0.2">
      <c r="A343" s="53" t="s">
        <v>1638</v>
      </c>
      <c r="B343" s="53" t="s">
        <v>1391</v>
      </c>
      <c r="C343" s="53"/>
      <c r="D343" s="53" t="s">
        <v>1639</v>
      </c>
      <c r="E343" s="54"/>
      <c r="F343" s="55">
        <v>1</v>
      </c>
      <c r="G343" s="56">
        <v>26740.78</v>
      </c>
      <c r="H343" s="56">
        <f>ROUND(F343 * G343,2)</f>
        <v>26740.78</v>
      </c>
      <c r="I343" s="57">
        <f>H343 / I3</f>
        <v>2.7791079109521105E-3</v>
      </c>
    </row>
    <row r="344" spans="1:9" ht="24" customHeight="1" x14ac:dyDescent="0.2">
      <c r="A344" s="39" t="s">
        <v>612</v>
      </c>
      <c r="B344" s="39" t="s">
        <v>613</v>
      </c>
      <c r="C344" s="39" t="s">
        <v>49</v>
      </c>
      <c r="D344" s="39" t="s">
        <v>1681</v>
      </c>
      <c r="E344" s="21" t="s">
        <v>88</v>
      </c>
      <c r="F344" s="58">
        <v>1040</v>
      </c>
      <c r="G344" s="23">
        <v>19.04</v>
      </c>
      <c r="H344" s="23">
        <f>ROUND(F344 * G344,2)</f>
        <v>19801.599999999999</v>
      </c>
      <c r="I344" s="59">
        <f>H344 / I3</f>
        <v>2.0579348549110876E-3</v>
      </c>
    </row>
    <row r="345" spans="1:9" ht="39" customHeight="1" x14ac:dyDescent="0.2">
      <c r="A345" s="39" t="s">
        <v>615</v>
      </c>
      <c r="B345" s="39" t="s">
        <v>616</v>
      </c>
      <c r="C345" s="39" t="s">
        <v>66</v>
      </c>
      <c r="D345" s="39" t="s">
        <v>617</v>
      </c>
      <c r="E345" s="21" t="s">
        <v>79</v>
      </c>
      <c r="F345" s="58">
        <v>342</v>
      </c>
      <c r="G345" s="23">
        <v>20.29</v>
      </c>
      <c r="H345" s="23">
        <f>ROUND(F345 * G345,2)</f>
        <v>6939.18</v>
      </c>
      <c r="I345" s="59">
        <f>H345 / I3</f>
        <v>7.2117305604102303E-4</v>
      </c>
    </row>
    <row r="346" spans="1:9" ht="39" customHeight="1" x14ac:dyDescent="0.2">
      <c r="A346" s="53" t="s">
        <v>1640</v>
      </c>
      <c r="B346" s="53" t="s">
        <v>1391</v>
      </c>
      <c r="C346" s="53"/>
      <c r="D346" s="53" t="s">
        <v>1641</v>
      </c>
      <c r="E346" s="54"/>
      <c r="F346" s="55">
        <v>1</v>
      </c>
      <c r="G346" s="56">
        <v>168833.52</v>
      </c>
      <c r="H346" s="56">
        <f>ROUND(F346 * G346,2)</f>
        <v>168833.52</v>
      </c>
      <c r="I346" s="57">
        <f>H346 / I3</f>
        <v>1.7546480359431973E-2</v>
      </c>
    </row>
    <row r="347" spans="1:9" ht="24" customHeight="1" x14ac:dyDescent="0.2">
      <c r="A347" s="39" t="s">
        <v>622</v>
      </c>
      <c r="B347" s="39" t="s">
        <v>623</v>
      </c>
      <c r="C347" s="39" t="s">
        <v>61</v>
      </c>
      <c r="D347" s="39" t="s">
        <v>1667</v>
      </c>
      <c r="E347" s="21" t="s">
        <v>79</v>
      </c>
      <c r="F347" s="58">
        <v>5500</v>
      </c>
      <c r="G347" s="23">
        <v>16.28</v>
      </c>
      <c r="H347" s="23">
        <f>ROUND(F347 * G347,2)</f>
        <v>89540</v>
      </c>
      <c r="I347" s="59">
        <f>H347 / I3</f>
        <v>9.3056867580770634E-3</v>
      </c>
    </row>
    <row r="348" spans="1:9" ht="24" customHeight="1" x14ac:dyDescent="0.2">
      <c r="A348" s="39" t="s">
        <v>627</v>
      </c>
      <c r="B348" s="39" t="s">
        <v>628</v>
      </c>
      <c r="C348" s="39" t="s">
        <v>61</v>
      </c>
      <c r="D348" s="39" t="s">
        <v>1670</v>
      </c>
      <c r="E348" s="21" t="s">
        <v>79</v>
      </c>
      <c r="F348" s="58">
        <v>3100</v>
      </c>
      <c r="G348" s="23">
        <v>25.25</v>
      </c>
      <c r="H348" s="23">
        <f>ROUND(F348 * G348,2)</f>
        <v>78275</v>
      </c>
      <c r="I348" s="59">
        <f>H348 / I3</f>
        <v>8.1349411546625221E-3</v>
      </c>
    </row>
    <row r="349" spans="1:9" ht="24" customHeight="1" x14ac:dyDescent="0.2">
      <c r="A349" s="39" t="s">
        <v>630</v>
      </c>
      <c r="B349" s="39" t="s">
        <v>631</v>
      </c>
      <c r="C349" s="39" t="s">
        <v>61</v>
      </c>
      <c r="D349" s="39" t="s">
        <v>1723</v>
      </c>
      <c r="E349" s="21" t="s">
        <v>79</v>
      </c>
      <c r="F349" s="58">
        <v>4</v>
      </c>
      <c r="G349" s="23">
        <v>37.31</v>
      </c>
      <c r="H349" s="23">
        <f>ROUND(F349 * G349,2)</f>
        <v>149.24</v>
      </c>
      <c r="I349" s="59">
        <f>H349 / I3</f>
        <v>1.5510170781499008E-5</v>
      </c>
    </row>
    <row r="350" spans="1:9" ht="24" customHeight="1" x14ac:dyDescent="0.2">
      <c r="A350" s="39" t="s">
        <v>633</v>
      </c>
      <c r="B350" s="39" t="s">
        <v>634</v>
      </c>
      <c r="C350" s="39" t="s">
        <v>61</v>
      </c>
      <c r="D350" s="39" t="s">
        <v>1718</v>
      </c>
      <c r="E350" s="21" t="s">
        <v>79</v>
      </c>
      <c r="F350" s="58">
        <v>16</v>
      </c>
      <c r="G350" s="23">
        <v>54.33</v>
      </c>
      <c r="H350" s="23">
        <f>ROUND(F350 * G350,2)</f>
        <v>869.28</v>
      </c>
      <c r="I350" s="59">
        <f>H350 / I3</f>
        <v>9.0342275910891556E-5</v>
      </c>
    </row>
    <row r="351" spans="1:9" ht="24" customHeight="1" x14ac:dyDescent="0.2">
      <c r="A351" s="53" t="s">
        <v>1642</v>
      </c>
      <c r="B351" s="53" t="s">
        <v>1391</v>
      </c>
      <c r="C351" s="53"/>
      <c r="D351" s="53" t="s">
        <v>1643</v>
      </c>
      <c r="E351" s="54"/>
      <c r="F351" s="55">
        <v>1</v>
      </c>
      <c r="G351" s="56">
        <v>121732.43</v>
      </c>
      <c r="H351" s="56">
        <f>ROUND(F351 * G351,2)</f>
        <v>121732.43</v>
      </c>
      <c r="I351" s="57">
        <f>H351 / I3</f>
        <v>1.2651372145181406E-2</v>
      </c>
    </row>
    <row r="352" spans="1:9" ht="24" customHeight="1" x14ac:dyDescent="0.2">
      <c r="A352" s="39" t="s">
        <v>636</v>
      </c>
      <c r="B352" s="39" t="s">
        <v>637</v>
      </c>
      <c r="C352" s="39" t="s">
        <v>96</v>
      </c>
      <c r="D352" s="39" t="s">
        <v>1701</v>
      </c>
      <c r="E352" s="21" t="s">
        <v>38</v>
      </c>
      <c r="F352" s="58">
        <v>16</v>
      </c>
      <c r="G352" s="23">
        <v>513.07000000000005</v>
      </c>
      <c r="H352" s="23">
        <f>ROUND(F352 * G352,2)</f>
        <v>8209.1200000000008</v>
      </c>
      <c r="I352" s="59">
        <f>H352 / I3</f>
        <v>8.5315500647158355E-4</v>
      </c>
    </row>
    <row r="353" spans="1:9" ht="39" customHeight="1" x14ac:dyDescent="0.2">
      <c r="A353" s="39" t="s">
        <v>643</v>
      </c>
      <c r="B353" s="39" t="s">
        <v>644</v>
      </c>
      <c r="C353" s="39" t="s">
        <v>96</v>
      </c>
      <c r="D353" s="39" t="s">
        <v>1691</v>
      </c>
      <c r="E353" s="21" t="s">
        <v>85</v>
      </c>
      <c r="F353" s="58">
        <v>56</v>
      </c>
      <c r="G353" s="23">
        <v>299.39</v>
      </c>
      <c r="H353" s="23">
        <f>ROUND(F353 * G353,2)</f>
        <v>16765.84</v>
      </c>
      <c r="I353" s="59">
        <f>H353 / I3</f>
        <v>1.7424352834044981E-3</v>
      </c>
    </row>
    <row r="354" spans="1:9" ht="26.1" customHeight="1" x14ac:dyDescent="0.2">
      <c r="A354" s="39" t="s">
        <v>648</v>
      </c>
      <c r="B354" s="39" t="s">
        <v>649</v>
      </c>
      <c r="C354" s="39" t="s">
        <v>49</v>
      </c>
      <c r="D354" s="39" t="s">
        <v>1700</v>
      </c>
      <c r="E354" s="21" t="s">
        <v>85</v>
      </c>
      <c r="F354" s="58">
        <v>52</v>
      </c>
      <c r="G354" s="23">
        <v>163.72</v>
      </c>
      <c r="H354" s="23">
        <f>ROUND(F354 * G354,2)</f>
        <v>8513.44</v>
      </c>
      <c r="I354" s="59">
        <f>H354 / I3</f>
        <v>8.8478228583519771E-4</v>
      </c>
    </row>
    <row r="355" spans="1:9" ht="39" customHeight="1" x14ac:dyDescent="0.2">
      <c r="A355" s="39" t="s">
        <v>654</v>
      </c>
      <c r="B355" s="39" t="s">
        <v>655</v>
      </c>
      <c r="C355" s="39" t="s">
        <v>49</v>
      </c>
      <c r="D355" s="39" t="s">
        <v>1717</v>
      </c>
      <c r="E355" s="21" t="s">
        <v>85</v>
      </c>
      <c r="F355" s="58">
        <v>22</v>
      </c>
      <c r="G355" s="23">
        <v>43.49</v>
      </c>
      <c r="H355" s="23">
        <f>ROUND(F355 * G355,2)</f>
        <v>956.78</v>
      </c>
      <c r="I355" s="59">
        <f>H355 / I3</f>
        <v>9.943595014957531E-5</v>
      </c>
    </row>
    <row r="356" spans="1:9" ht="39" customHeight="1" x14ac:dyDescent="0.2">
      <c r="A356" s="39" t="s">
        <v>660</v>
      </c>
      <c r="B356" s="39" t="s">
        <v>661</v>
      </c>
      <c r="C356" s="39" t="s">
        <v>96</v>
      </c>
      <c r="D356" s="39" t="s">
        <v>1673</v>
      </c>
      <c r="E356" s="21" t="s">
        <v>38</v>
      </c>
      <c r="F356" s="58">
        <v>23</v>
      </c>
      <c r="G356" s="23">
        <v>2819.64</v>
      </c>
      <c r="H356" s="23">
        <f>ROUND(F356 * G356,2)</f>
        <v>64851.72</v>
      </c>
      <c r="I356" s="59">
        <f>H356 / I3</f>
        <v>6.7398904628380779E-3</v>
      </c>
    </row>
    <row r="357" spans="1:9" ht="26.1" customHeight="1" x14ac:dyDescent="0.2">
      <c r="A357" s="39" t="s">
        <v>674</v>
      </c>
      <c r="B357" s="39" t="s">
        <v>675</v>
      </c>
      <c r="C357" s="39" t="s">
        <v>96</v>
      </c>
      <c r="D357" s="39" t="s">
        <v>1695</v>
      </c>
      <c r="E357" s="21" t="s">
        <v>38</v>
      </c>
      <c r="F357" s="58">
        <v>4</v>
      </c>
      <c r="G357" s="23">
        <v>3068.23</v>
      </c>
      <c r="H357" s="23">
        <f>ROUND(F357 * G357,2)</f>
        <v>12272.92</v>
      </c>
      <c r="I357" s="59">
        <f>H357 / I3</f>
        <v>1.2754964164277325E-3</v>
      </c>
    </row>
    <row r="358" spans="1:9" ht="26.1" customHeight="1" x14ac:dyDescent="0.2">
      <c r="A358" s="39" t="s">
        <v>679</v>
      </c>
      <c r="B358" s="39" t="s">
        <v>680</v>
      </c>
      <c r="C358" s="39" t="s">
        <v>96</v>
      </c>
      <c r="D358" s="39" t="s">
        <v>1710</v>
      </c>
      <c r="E358" s="21" t="s">
        <v>85</v>
      </c>
      <c r="F358" s="58">
        <v>1</v>
      </c>
      <c r="G358" s="23">
        <v>2204.66</v>
      </c>
      <c r="H358" s="23">
        <f>ROUND(F358 * G358,2)</f>
        <v>2204.66</v>
      </c>
      <c r="I358" s="59">
        <f>H358 / I3</f>
        <v>2.2912525539493163E-4</v>
      </c>
    </row>
    <row r="359" spans="1:9" ht="90.95" customHeight="1" x14ac:dyDescent="0.2">
      <c r="A359" s="39" t="s">
        <v>693</v>
      </c>
      <c r="B359" s="39" t="s">
        <v>694</v>
      </c>
      <c r="C359" s="39" t="s">
        <v>191</v>
      </c>
      <c r="D359" s="39" t="s">
        <v>695</v>
      </c>
      <c r="E359" s="21" t="s">
        <v>38</v>
      </c>
      <c r="F359" s="58">
        <v>1</v>
      </c>
      <c r="G359" s="23">
        <v>348.95</v>
      </c>
      <c r="H359" s="23">
        <f>ROUND(F359 * G359,2)</f>
        <v>348.95</v>
      </c>
      <c r="I359" s="59">
        <f>H359 / I3</f>
        <v>3.6265572863870801E-5</v>
      </c>
    </row>
    <row r="360" spans="1:9" ht="24" customHeight="1" x14ac:dyDescent="0.2">
      <c r="A360" s="39" t="s">
        <v>696</v>
      </c>
      <c r="B360" s="39" t="s">
        <v>697</v>
      </c>
      <c r="C360" s="39" t="s">
        <v>351</v>
      </c>
      <c r="D360" s="39" t="s">
        <v>1712</v>
      </c>
      <c r="E360" s="21" t="s">
        <v>38</v>
      </c>
      <c r="F360" s="58">
        <v>1</v>
      </c>
      <c r="G360" s="23">
        <v>2165.08</v>
      </c>
      <c r="H360" s="23">
        <f>ROUND(F360 * G360,2)</f>
        <v>2165.08</v>
      </c>
      <c r="I360" s="59">
        <f>H360 / I3</f>
        <v>2.2501179680787904E-4</v>
      </c>
    </row>
    <row r="361" spans="1:9" ht="24" customHeight="1" x14ac:dyDescent="0.2">
      <c r="A361" s="39" t="s">
        <v>699</v>
      </c>
      <c r="B361" s="39" t="s">
        <v>700</v>
      </c>
      <c r="C361" s="39" t="s">
        <v>49</v>
      </c>
      <c r="D361" s="39" t="s">
        <v>1722</v>
      </c>
      <c r="E361" s="21" t="s">
        <v>68</v>
      </c>
      <c r="F361" s="58">
        <v>1</v>
      </c>
      <c r="G361" s="23">
        <v>415.16</v>
      </c>
      <c r="H361" s="23">
        <f>ROUND(F361 * G361,2)</f>
        <v>415.16</v>
      </c>
      <c r="I361" s="59">
        <f>H361 / I3</f>
        <v>4.3146626250650814E-5</v>
      </c>
    </row>
    <row r="362" spans="1:9" ht="26.1" customHeight="1" x14ac:dyDescent="0.2">
      <c r="A362" s="39" t="s">
        <v>704</v>
      </c>
      <c r="B362" s="39" t="s">
        <v>705</v>
      </c>
      <c r="C362" s="39" t="s">
        <v>66</v>
      </c>
      <c r="D362" s="39" t="s">
        <v>706</v>
      </c>
      <c r="E362" s="21" t="s">
        <v>38</v>
      </c>
      <c r="F362" s="58">
        <v>66</v>
      </c>
      <c r="G362" s="23">
        <v>35.03</v>
      </c>
      <c r="H362" s="23">
        <f>ROUND(F362 * G362,2)</f>
        <v>2311.98</v>
      </c>
      <c r="I362" s="59">
        <f>H362 / I3</f>
        <v>2.4027877675830925E-4</v>
      </c>
    </row>
    <row r="363" spans="1:9" ht="26.1" customHeight="1" x14ac:dyDescent="0.2">
      <c r="A363" s="39" t="s">
        <v>709</v>
      </c>
      <c r="B363" s="39" t="s">
        <v>710</v>
      </c>
      <c r="C363" s="39" t="s">
        <v>96</v>
      </c>
      <c r="D363" s="39" t="s">
        <v>1734</v>
      </c>
      <c r="E363" s="21" t="s">
        <v>712</v>
      </c>
      <c r="F363" s="58">
        <v>1</v>
      </c>
      <c r="G363" s="23">
        <v>2093.9699999999998</v>
      </c>
      <c r="H363" s="23">
        <f>ROUND(F363 * G363,2)</f>
        <v>2093.9699999999998</v>
      </c>
      <c r="I363" s="59">
        <f>H363 / I3</f>
        <v>2.1762149766373272E-4</v>
      </c>
    </row>
    <row r="364" spans="1:9" ht="26.1" customHeight="1" x14ac:dyDescent="0.2">
      <c r="A364" s="39" t="s">
        <v>723</v>
      </c>
      <c r="B364" s="39" t="s">
        <v>724</v>
      </c>
      <c r="C364" s="39" t="s">
        <v>96</v>
      </c>
      <c r="D364" s="39" t="s">
        <v>1735</v>
      </c>
      <c r="E364" s="21" t="s">
        <v>712</v>
      </c>
      <c r="F364" s="58">
        <v>1</v>
      </c>
      <c r="G364" s="23">
        <v>622.80999999999995</v>
      </c>
      <c r="H364" s="23">
        <f>ROUND(F364 * G364,2)</f>
        <v>622.80999999999995</v>
      </c>
      <c r="I364" s="59">
        <f>H364 / I3</f>
        <v>6.4727214315367162E-5</v>
      </c>
    </row>
    <row r="365" spans="1:9" ht="26.1" customHeight="1" x14ac:dyDescent="0.2">
      <c r="A365" s="53" t="s">
        <v>1644</v>
      </c>
      <c r="B365" s="53" t="s">
        <v>1391</v>
      </c>
      <c r="C365" s="53"/>
      <c r="D365" s="53" t="s">
        <v>733</v>
      </c>
      <c r="E365" s="54"/>
      <c r="F365" s="55">
        <v>1</v>
      </c>
      <c r="G365" s="56">
        <v>28725.96</v>
      </c>
      <c r="H365" s="56">
        <f>ROUND(F365 * G365,2)</f>
        <v>28725.96</v>
      </c>
      <c r="I365" s="57">
        <f>H365 / I3</f>
        <v>2.9854231135252557E-3</v>
      </c>
    </row>
    <row r="366" spans="1:9" ht="24" customHeight="1" x14ac:dyDescent="0.2">
      <c r="A366" s="39" t="s">
        <v>727</v>
      </c>
      <c r="B366" s="39" t="s">
        <v>728</v>
      </c>
      <c r="C366" s="39" t="s">
        <v>178</v>
      </c>
      <c r="D366" s="39" t="s">
        <v>1714</v>
      </c>
      <c r="E366" s="21" t="s">
        <v>88</v>
      </c>
      <c r="F366" s="58">
        <v>60</v>
      </c>
      <c r="G366" s="23">
        <v>31.76</v>
      </c>
      <c r="H366" s="23">
        <f>ROUND(F366 * G366,2)</f>
        <v>1905.6</v>
      </c>
      <c r="I366" s="59">
        <f>H366 / I3</f>
        <v>1.9804463576269434E-4</v>
      </c>
    </row>
    <row r="367" spans="1:9" ht="24" customHeight="1" x14ac:dyDescent="0.2">
      <c r="A367" s="39" t="s">
        <v>730</v>
      </c>
      <c r="B367" s="39" t="s">
        <v>731</v>
      </c>
      <c r="C367" s="39" t="s">
        <v>61</v>
      </c>
      <c r="D367" s="39" t="s">
        <v>1721</v>
      </c>
      <c r="E367" s="21" t="s">
        <v>38</v>
      </c>
      <c r="F367" s="58">
        <v>28</v>
      </c>
      <c r="G367" s="23">
        <v>17.52</v>
      </c>
      <c r="H367" s="23">
        <f>ROUND(F367 * G367,2)</f>
        <v>490.56</v>
      </c>
      <c r="I367" s="59">
        <f>H367 / I3</f>
        <v>5.0982775251756583E-5</v>
      </c>
    </row>
    <row r="368" spans="1:9" ht="24" customHeight="1" x14ac:dyDescent="0.2">
      <c r="A368" s="39" t="s">
        <v>734</v>
      </c>
      <c r="B368" s="39" t="s">
        <v>735</v>
      </c>
      <c r="C368" s="39" t="s">
        <v>351</v>
      </c>
      <c r="D368" s="39" t="s">
        <v>1702</v>
      </c>
      <c r="E368" s="21" t="s">
        <v>38</v>
      </c>
      <c r="F368" s="58">
        <v>30</v>
      </c>
      <c r="G368" s="23">
        <v>260.31</v>
      </c>
      <c r="H368" s="23">
        <f>ROUND(F368 * G368,2)</f>
        <v>7809.3</v>
      </c>
      <c r="I368" s="59">
        <f>H368 / I3</f>
        <v>8.1160263122460592E-4</v>
      </c>
    </row>
    <row r="369" spans="1:9" ht="24" customHeight="1" x14ac:dyDescent="0.2">
      <c r="A369" s="39" t="s">
        <v>737</v>
      </c>
      <c r="B369" s="39" t="s">
        <v>738</v>
      </c>
      <c r="C369" s="39" t="s">
        <v>178</v>
      </c>
      <c r="D369" s="39" t="s">
        <v>1690</v>
      </c>
      <c r="E369" s="21" t="s">
        <v>85</v>
      </c>
      <c r="F369" s="58">
        <v>30</v>
      </c>
      <c r="G369" s="23">
        <v>588.9</v>
      </c>
      <c r="H369" s="23">
        <f>ROUND(F369 * G369,2)</f>
        <v>17667</v>
      </c>
      <c r="I369" s="59">
        <f>H369 / I3</f>
        <v>1.8360907745694382E-3</v>
      </c>
    </row>
    <row r="370" spans="1:9" ht="24" customHeight="1" x14ac:dyDescent="0.2">
      <c r="A370" s="39" t="s">
        <v>740</v>
      </c>
      <c r="B370" s="39" t="s">
        <v>741</v>
      </c>
      <c r="C370" s="39" t="s">
        <v>351</v>
      </c>
      <c r="D370" s="39" t="s">
        <v>1719</v>
      </c>
      <c r="E370" s="21" t="s">
        <v>38</v>
      </c>
      <c r="F370" s="58">
        <v>30</v>
      </c>
      <c r="G370" s="23">
        <v>28.45</v>
      </c>
      <c r="H370" s="23">
        <f>ROUND(F370 * G370,2)</f>
        <v>853.5</v>
      </c>
      <c r="I370" s="59">
        <f>H370 / I3</f>
        <v>8.8702296716760935E-5</v>
      </c>
    </row>
    <row r="371" spans="1:9" ht="24" customHeight="1" x14ac:dyDescent="0.2">
      <c r="A371" s="53" t="s">
        <v>1645</v>
      </c>
      <c r="B371" s="53" t="s">
        <v>1391</v>
      </c>
      <c r="C371" s="53"/>
      <c r="D371" s="53" t="s">
        <v>1646</v>
      </c>
      <c r="E371" s="54"/>
      <c r="F371" s="55">
        <v>1</v>
      </c>
      <c r="G371" s="56">
        <v>33643.769999999997</v>
      </c>
      <c r="H371" s="56">
        <f>ROUND(F371 * G371,2)</f>
        <v>33643.769999999997</v>
      </c>
      <c r="I371" s="57">
        <f>H371 / I3</f>
        <v>3.4965198233280139E-3</v>
      </c>
    </row>
    <row r="372" spans="1:9" ht="24" customHeight="1" x14ac:dyDescent="0.2">
      <c r="A372" s="39" t="s">
        <v>1647</v>
      </c>
      <c r="B372" s="39" t="s">
        <v>613</v>
      </c>
      <c r="C372" s="39" t="s">
        <v>49</v>
      </c>
      <c r="D372" s="39" t="s">
        <v>1681</v>
      </c>
      <c r="E372" s="21" t="s">
        <v>88</v>
      </c>
      <c r="F372" s="58">
        <v>720</v>
      </c>
      <c r="G372" s="23">
        <v>19.04</v>
      </c>
      <c r="H372" s="23">
        <f>ROUND(F372 * G372,2)</f>
        <v>13708.8</v>
      </c>
      <c r="I372" s="59">
        <f>H372 / I3</f>
        <v>1.4247241303230605E-3</v>
      </c>
    </row>
    <row r="373" spans="1:9" ht="39" customHeight="1" x14ac:dyDescent="0.2">
      <c r="A373" s="39" t="s">
        <v>743</v>
      </c>
      <c r="B373" s="39" t="s">
        <v>744</v>
      </c>
      <c r="C373" s="39" t="s">
        <v>96</v>
      </c>
      <c r="D373" s="39" t="s">
        <v>1706</v>
      </c>
      <c r="E373" s="21" t="s">
        <v>85</v>
      </c>
      <c r="F373" s="58">
        <v>120</v>
      </c>
      <c r="G373" s="23">
        <v>43.64</v>
      </c>
      <c r="H373" s="23">
        <f>ROUND(F373 * G373,2)</f>
        <v>5236.8</v>
      </c>
      <c r="I373" s="59">
        <f>H373 / I3</f>
        <v>5.4424860860730366E-4</v>
      </c>
    </row>
    <row r="374" spans="1:9" ht="26.1" customHeight="1" x14ac:dyDescent="0.2">
      <c r="A374" s="39" t="s">
        <v>751</v>
      </c>
      <c r="B374" s="39" t="s">
        <v>752</v>
      </c>
      <c r="C374" s="39" t="s">
        <v>66</v>
      </c>
      <c r="D374" s="39" t="s">
        <v>753</v>
      </c>
      <c r="E374" s="21" t="s">
        <v>38</v>
      </c>
      <c r="F374" s="58">
        <v>42</v>
      </c>
      <c r="G374" s="23">
        <v>300.10000000000002</v>
      </c>
      <c r="H374" s="23">
        <f>ROUND(F374 * G374,2)</f>
        <v>12604.2</v>
      </c>
      <c r="I374" s="59">
        <f>H374 / I3</f>
        <v>1.3099255867339171E-3</v>
      </c>
    </row>
    <row r="375" spans="1:9" ht="39" customHeight="1" x14ac:dyDescent="0.2">
      <c r="A375" s="39" t="s">
        <v>1648</v>
      </c>
      <c r="B375" s="39" t="s">
        <v>710</v>
      </c>
      <c r="C375" s="39" t="s">
        <v>96</v>
      </c>
      <c r="D375" s="39" t="s">
        <v>1734</v>
      </c>
      <c r="E375" s="21" t="s">
        <v>712</v>
      </c>
      <c r="F375" s="58">
        <v>1</v>
      </c>
      <c r="G375" s="23">
        <v>2093.9699999999998</v>
      </c>
      <c r="H375" s="23">
        <f>ROUND(F375 * G375,2)</f>
        <v>2093.9699999999998</v>
      </c>
      <c r="I375" s="59">
        <f>H375 / I3</f>
        <v>2.1762149766373272E-4</v>
      </c>
    </row>
    <row r="376" spans="1:9" ht="26.1" customHeight="1" x14ac:dyDescent="0.2">
      <c r="A376" s="53" t="s">
        <v>1649</v>
      </c>
      <c r="B376" s="53" t="s">
        <v>1391</v>
      </c>
      <c r="C376" s="53"/>
      <c r="D376" s="53" t="s">
        <v>1650</v>
      </c>
      <c r="E376" s="54"/>
      <c r="F376" s="55">
        <v>1</v>
      </c>
      <c r="G376" s="56">
        <v>169331.88999999998</v>
      </c>
      <c r="H376" s="56">
        <f>ROUND(F376 * G376,2)</f>
        <v>169331.89</v>
      </c>
      <c r="I376" s="57">
        <f>H376 / I3</f>
        <v>1.7598274810064353E-2</v>
      </c>
    </row>
    <row r="377" spans="1:9" ht="24" customHeight="1" x14ac:dyDescent="0.2">
      <c r="A377" s="39" t="s">
        <v>754</v>
      </c>
      <c r="B377" s="39" t="s">
        <v>755</v>
      </c>
      <c r="C377" s="39" t="s">
        <v>49</v>
      </c>
      <c r="D377" s="39" t="s">
        <v>1672</v>
      </c>
      <c r="E377" s="21" t="s">
        <v>88</v>
      </c>
      <c r="F377" s="58">
        <v>2658</v>
      </c>
      <c r="G377" s="23">
        <v>26.8</v>
      </c>
      <c r="H377" s="23">
        <f>ROUND(F377 * G377,2)</f>
        <v>71234.399999999994</v>
      </c>
      <c r="I377" s="59">
        <f>H377 / I3</f>
        <v>7.4032277507210713E-3</v>
      </c>
    </row>
    <row r="378" spans="1:9" ht="39" customHeight="1" x14ac:dyDescent="0.2">
      <c r="A378" s="39" t="s">
        <v>757</v>
      </c>
      <c r="B378" s="39" t="s">
        <v>758</v>
      </c>
      <c r="C378" s="39" t="s">
        <v>96</v>
      </c>
      <c r="D378" s="39" t="s">
        <v>1687</v>
      </c>
      <c r="E378" s="21" t="s">
        <v>85</v>
      </c>
      <c r="F378" s="58">
        <v>443</v>
      </c>
      <c r="G378" s="23">
        <v>55.89</v>
      </c>
      <c r="H378" s="23">
        <f>ROUND(F378 * G378,2)</f>
        <v>24759.27</v>
      </c>
      <c r="I378" s="59">
        <f>H378 / I3</f>
        <v>2.5731741230584624E-3</v>
      </c>
    </row>
    <row r="379" spans="1:9" ht="26.1" customHeight="1" x14ac:dyDescent="0.2">
      <c r="A379" s="39" t="s">
        <v>762</v>
      </c>
      <c r="B379" s="39" t="s">
        <v>763</v>
      </c>
      <c r="C379" s="39" t="s">
        <v>405</v>
      </c>
      <c r="D379" s="39" t="s">
        <v>764</v>
      </c>
      <c r="E379" s="21" t="s">
        <v>38</v>
      </c>
      <c r="F379" s="58">
        <v>35</v>
      </c>
      <c r="G379" s="23">
        <v>2035.55</v>
      </c>
      <c r="H379" s="23">
        <f>ROUND(F379 * G379,2)</f>
        <v>71244.25</v>
      </c>
      <c r="I379" s="59">
        <f>H379 / I3</f>
        <v>7.4042514386210836E-3</v>
      </c>
    </row>
    <row r="380" spans="1:9" ht="104.1" customHeight="1" x14ac:dyDescent="0.2">
      <c r="A380" s="39" t="s">
        <v>1651</v>
      </c>
      <c r="B380" s="39" t="s">
        <v>710</v>
      </c>
      <c r="C380" s="39" t="s">
        <v>96</v>
      </c>
      <c r="D380" s="39" t="s">
        <v>1734</v>
      </c>
      <c r="E380" s="21" t="s">
        <v>712</v>
      </c>
      <c r="F380" s="58">
        <v>1</v>
      </c>
      <c r="G380" s="23">
        <v>2093.9699999999998</v>
      </c>
      <c r="H380" s="23">
        <f>ROUND(F380 * G380,2)</f>
        <v>2093.9699999999998</v>
      </c>
      <c r="I380" s="59">
        <f>H380 / I3</f>
        <v>2.1762149766373272E-4</v>
      </c>
    </row>
    <row r="381" spans="1:9" ht="26.1" customHeight="1" x14ac:dyDescent="0.2">
      <c r="A381" s="53" t="s">
        <v>19</v>
      </c>
      <c r="B381" s="53" t="s">
        <v>1391</v>
      </c>
      <c r="C381" s="53"/>
      <c r="D381" s="53" t="s">
        <v>20</v>
      </c>
      <c r="E381" s="54"/>
      <c r="F381" s="55">
        <v>1</v>
      </c>
      <c r="G381" s="56">
        <v>153069.11000000002</v>
      </c>
      <c r="H381" s="56">
        <f>ROUND(F381 * G381,2)</f>
        <v>153069.10999999999</v>
      </c>
      <c r="I381" s="57">
        <f>H381 / I3</f>
        <v>1.5908121398231421E-2</v>
      </c>
    </row>
    <row r="382" spans="1:9" ht="26.1" customHeight="1" x14ac:dyDescent="0.2">
      <c r="A382" s="39" t="s">
        <v>765</v>
      </c>
      <c r="B382" s="39" t="s">
        <v>766</v>
      </c>
      <c r="C382" s="39" t="s">
        <v>66</v>
      </c>
      <c r="D382" s="39" t="s">
        <v>767</v>
      </c>
      <c r="E382" s="21" t="s">
        <v>68</v>
      </c>
      <c r="F382" s="58">
        <v>2312.59</v>
      </c>
      <c r="G382" s="23">
        <v>23.26</v>
      </c>
      <c r="H382" s="23">
        <f>ROUND(F382 * G382,2)</f>
        <v>53790.84</v>
      </c>
      <c r="I382" s="59">
        <f>H382 / I3</f>
        <v>5.5903585826875364E-3</v>
      </c>
    </row>
    <row r="383" spans="1:9" ht="24" customHeight="1" x14ac:dyDescent="0.2">
      <c r="A383" s="39" t="s">
        <v>768</v>
      </c>
      <c r="B383" s="39" t="s">
        <v>769</v>
      </c>
      <c r="C383" s="39" t="s">
        <v>96</v>
      </c>
      <c r="D383" s="39" t="s">
        <v>770</v>
      </c>
      <c r="E383" s="21" t="s">
        <v>68</v>
      </c>
      <c r="F383" s="58">
        <v>562</v>
      </c>
      <c r="G383" s="23">
        <v>84.15</v>
      </c>
      <c r="H383" s="23">
        <f>ROUND(F383 * G383,2)</f>
        <v>47292.3</v>
      </c>
      <c r="I383" s="59">
        <f>H383 / I3</f>
        <v>4.9149802308354699E-3</v>
      </c>
    </row>
    <row r="384" spans="1:9" ht="26.1" customHeight="1" x14ac:dyDescent="0.2">
      <c r="A384" s="39" t="s">
        <v>778</v>
      </c>
      <c r="B384" s="39" t="s">
        <v>779</v>
      </c>
      <c r="C384" s="39" t="s">
        <v>66</v>
      </c>
      <c r="D384" s="39" t="s">
        <v>780</v>
      </c>
      <c r="E384" s="21" t="s">
        <v>38</v>
      </c>
      <c r="F384" s="58">
        <v>248</v>
      </c>
      <c r="G384" s="23">
        <v>79.36</v>
      </c>
      <c r="H384" s="23">
        <f>ROUND(F384 * G384,2)</f>
        <v>19681.28</v>
      </c>
      <c r="I384" s="59">
        <f>H384 / I3</f>
        <v>2.0454302733751055E-3</v>
      </c>
    </row>
    <row r="385" spans="1:9" ht="26.1" customHeight="1" x14ac:dyDescent="0.2">
      <c r="A385" s="39" t="s">
        <v>781</v>
      </c>
      <c r="B385" s="39" t="s">
        <v>782</v>
      </c>
      <c r="C385" s="39" t="s">
        <v>66</v>
      </c>
      <c r="D385" s="39" t="s">
        <v>783</v>
      </c>
      <c r="E385" s="21" t="s">
        <v>38</v>
      </c>
      <c r="F385" s="58">
        <v>69</v>
      </c>
      <c r="G385" s="23">
        <v>236.72</v>
      </c>
      <c r="H385" s="23">
        <f>ROUND(F385 * G385,2)</f>
        <v>16333.68</v>
      </c>
      <c r="I385" s="59">
        <f>H385 / I3</f>
        <v>1.697521886158903E-3</v>
      </c>
    </row>
    <row r="386" spans="1:9" ht="24" customHeight="1" x14ac:dyDescent="0.2">
      <c r="A386" s="39" t="s">
        <v>784</v>
      </c>
      <c r="B386" s="39" t="s">
        <v>785</v>
      </c>
      <c r="C386" s="39" t="s">
        <v>66</v>
      </c>
      <c r="D386" s="39" t="s">
        <v>786</v>
      </c>
      <c r="E386" s="21" t="s">
        <v>68</v>
      </c>
      <c r="F386" s="58">
        <v>121</v>
      </c>
      <c r="G386" s="23">
        <v>118.31</v>
      </c>
      <c r="H386" s="23">
        <f>ROUND(F386 * G386,2)</f>
        <v>14315.51</v>
      </c>
      <c r="I386" s="59">
        <f>H386 / I3</f>
        <v>1.48777810857851E-3</v>
      </c>
    </row>
    <row r="387" spans="1:9" ht="39" customHeight="1" x14ac:dyDescent="0.2">
      <c r="A387" s="39" t="s">
        <v>787</v>
      </c>
      <c r="B387" s="39" t="s">
        <v>788</v>
      </c>
      <c r="C387" s="39" t="s">
        <v>66</v>
      </c>
      <c r="D387" s="39" t="s">
        <v>789</v>
      </c>
      <c r="E387" s="21" t="s">
        <v>68</v>
      </c>
      <c r="F387" s="58">
        <v>350</v>
      </c>
      <c r="G387" s="23">
        <v>4.7300000000000004</v>
      </c>
      <c r="H387" s="23">
        <f>ROUND(F387 * G387,2)</f>
        <v>1655.5</v>
      </c>
      <c r="I387" s="59">
        <f>H387 / I3</f>
        <v>1.7205231659589657E-4</v>
      </c>
    </row>
    <row r="388" spans="1:9" ht="24" customHeight="1" x14ac:dyDescent="0.2">
      <c r="A388" s="53" t="s">
        <v>21</v>
      </c>
      <c r="B388" s="53" t="s">
        <v>1391</v>
      </c>
      <c r="C388" s="53"/>
      <c r="D388" s="53" t="s">
        <v>22</v>
      </c>
      <c r="E388" s="54"/>
      <c r="F388" s="55">
        <v>1</v>
      </c>
      <c r="G388" s="56">
        <v>552566.4</v>
      </c>
      <c r="H388" s="56">
        <f>ROUND(F388 * G388,2)</f>
        <v>552566.4</v>
      </c>
      <c r="I388" s="57">
        <f>H388 / I3</f>
        <v>5.742695813533967E-2</v>
      </c>
    </row>
    <row r="389" spans="1:9" ht="26.1" customHeight="1" x14ac:dyDescent="0.2">
      <c r="A389" s="53" t="s">
        <v>1652</v>
      </c>
      <c r="B389" s="53" t="s">
        <v>1391</v>
      </c>
      <c r="C389" s="53"/>
      <c r="D389" s="53" t="s">
        <v>1653</v>
      </c>
      <c r="E389" s="54"/>
      <c r="F389" s="55">
        <v>1</v>
      </c>
      <c r="G389" s="56">
        <v>552566.4</v>
      </c>
      <c r="H389" s="56">
        <f>ROUND(F389 * G389,2)</f>
        <v>552566.4</v>
      </c>
      <c r="I389" s="57">
        <f>H389 / I3</f>
        <v>5.742695813533967E-2</v>
      </c>
    </row>
    <row r="390" spans="1:9" ht="24" customHeight="1" x14ac:dyDescent="0.2">
      <c r="A390" s="39" t="s">
        <v>790</v>
      </c>
      <c r="B390" s="39" t="s">
        <v>791</v>
      </c>
      <c r="C390" s="39" t="s">
        <v>191</v>
      </c>
      <c r="D390" s="39" t="s">
        <v>792</v>
      </c>
      <c r="E390" s="21" t="s">
        <v>68</v>
      </c>
      <c r="F390" s="58">
        <v>1659.79</v>
      </c>
      <c r="G390" s="23">
        <v>132.38999999999999</v>
      </c>
      <c r="H390" s="23">
        <f>ROUND(F390 * G390,2)</f>
        <v>219739.6</v>
      </c>
      <c r="I390" s="59">
        <f>H390 / I3</f>
        <v>2.2837032454156251E-2</v>
      </c>
    </row>
    <row r="391" spans="1:9" ht="24" customHeight="1" x14ac:dyDescent="0.2">
      <c r="A391" s="39" t="s">
        <v>793</v>
      </c>
      <c r="B391" s="39" t="s">
        <v>794</v>
      </c>
      <c r="C391" s="39" t="s">
        <v>795</v>
      </c>
      <c r="D391" s="39" t="s">
        <v>1666</v>
      </c>
      <c r="E391" s="21" t="s">
        <v>68</v>
      </c>
      <c r="F391" s="58">
        <v>1770.57</v>
      </c>
      <c r="G391" s="23">
        <v>55.89</v>
      </c>
      <c r="H391" s="23">
        <f>ROUND(F391 * G391,2)</f>
        <v>98957.16</v>
      </c>
      <c r="I391" s="59">
        <f>H391 / I3</f>
        <v>1.02843905900035E-2</v>
      </c>
    </row>
    <row r="392" spans="1:9" ht="26.1" customHeight="1" x14ac:dyDescent="0.2">
      <c r="A392" s="53" t="s">
        <v>1654</v>
      </c>
      <c r="B392" s="53" t="s">
        <v>1391</v>
      </c>
      <c r="C392" s="53"/>
      <c r="D392" s="53" t="s">
        <v>1655</v>
      </c>
      <c r="E392" s="54"/>
      <c r="F392" s="55">
        <v>1</v>
      </c>
      <c r="G392" s="56">
        <v>233869.64</v>
      </c>
      <c r="H392" s="56">
        <f>ROUND(F392 * G392,2)</f>
        <v>233869.64</v>
      </c>
      <c r="I392" s="57">
        <f>H392 / I3</f>
        <v>2.4305535091179921E-2</v>
      </c>
    </row>
    <row r="393" spans="1:9" ht="51.95" customHeight="1" x14ac:dyDescent="0.2">
      <c r="A393" s="39" t="s">
        <v>797</v>
      </c>
      <c r="B393" s="39" t="s">
        <v>798</v>
      </c>
      <c r="C393" s="39" t="s">
        <v>191</v>
      </c>
      <c r="D393" s="39" t="s">
        <v>799</v>
      </c>
      <c r="E393" s="21" t="s">
        <v>79</v>
      </c>
      <c r="F393" s="58">
        <v>95</v>
      </c>
      <c r="G393" s="23">
        <v>20.69</v>
      </c>
      <c r="H393" s="23">
        <f>ROUND(F393 * G393,2)</f>
        <v>1965.55</v>
      </c>
      <c r="I393" s="59">
        <f>H393 / I3</f>
        <v>2.0427510171251254E-4</v>
      </c>
    </row>
    <row r="394" spans="1:9" ht="24" customHeight="1" x14ac:dyDescent="0.2">
      <c r="A394" s="39" t="s">
        <v>800</v>
      </c>
      <c r="B394" s="39" t="s">
        <v>801</v>
      </c>
      <c r="C394" s="39" t="s">
        <v>191</v>
      </c>
      <c r="D394" s="39" t="s">
        <v>802</v>
      </c>
      <c r="E394" s="21" t="s">
        <v>68</v>
      </c>
      <c r="F394" s="58">
        <v>123</v>
      </c>
      <c r="G394" s="23">
        <v>37.99</v>
      </c>
      <c r="H394" s="23">
        <f>ROUND(F394 * G394,2)</f>
        <v>4672.7700000000004</v>
      </c>
      <c r="I394" s="59">
        <f>H394 / I3</f>
        <v>4.8563026482622028E-4</v>
      </c>
    </row>
    <row r="395" spans="1:9" ht="26.1" customHeight="1" x14ac:dyDescent="0.2">
      <c r="A395" s="39" t="s">
        <v>803</v>
      </c>
      <c r="B395" s="39" t="s">
        <v>804</v>
      </c>
      <c r="C395" s="39" t="s">
        <v>36</v>
      </c>
      <c r="D395" s="39" t="s">
        <v>805</v>
      </c>
      <c r="E395" s="21" t="s">
        <v>68</v>
      </c>
      <c r="F395" s="58">
        <v>9.8000000000000007</v>
      </c>
      <c r="G395" s="23">
        <v>29.29</v>
      </c>
      <c r="H395" s="23">
        <f>ROUND(F395 * G395,2)</f>
        <v>287.04000000000002</v>
      </c>
      <c r="I395" s="59">
        <f>H395 / I3</f>
        <v>2.9831408611106105E-5</v>
      </c>
    </row>
    <row r="396" spans="1:9" ht="24" customHeight="1" x14ac:dyDescent="0.2">
      <c r="A396" s="39" t="s">
        <v>806</v>
      </c>
      <c r="B396" s="39" t="s">
        <v>807</v>
      </c>
      <c r="C396" s="39" t="s">
        <v>61</v>
      </c>
      <c r="D396" s="39" t="s">
        <v>808</v>
      </c>
      <c r="E396" s="21" t="s">
        <v>68</v>
      </c>
      <c r="F396" s="58">
        <v>66</v>
      </c>
      <c r="G396" s="23">
        <v>33.380000000000003</v>
      </c>
      <c r="H396" s="23">
        <f>ROUND(F396 * G396,2)</f>
        <v>2203.08</v>
      </c>
      <c r="I396" s="59">
        <f>H396 / I3</f>
        <v>2.2896104962010741E-4</v>
      </c>
    </row>
    <row r="397" spans="1:9" ht="26.1" customHeight="1" x14ac:dyDescent="0.2">
      <c r="A397" s="39" t="s">
        <v>809</v>
      </c>
      <c r="B397" s="39" t="s">
        <v>810</v>
      </c>
      <c r="C397" s="39" t="s">
        <v>332</v>
      </c>
      <c r="D397" s="39" t="s">
        <v>811</v>
      </c>
      <c r="E397" s="21" t="s">
        <v>68</v>
      </c>
      <c r="F397" s="58">
        <v>66</v>
      </c>
      <c r="G397" s="23">
        <v>102.29</v>
      </c>
      <c r="H397" s="23">
        <f>ROUND(F397 * G397,2)</f>
        <v>6751.14</v>
      </c>
      <c r="I397" s="59">
        <f>H397 / I3</f>
        <v>7.0163049028282775E-4</v>
      </c>
    </row>
    <row r="398" spans="1:9" ht="26.1" customHeight="1" x14ac:dyDescent="0.2">
      <c r="A398" s="39" t="s">
        <v>812</v>
      </c>
      <c r="B398" s="39" t="s">
        <v>813</v>
      </c>
      <c r="C398" s="39" t="s">
        <v>365</v>
      </c>
      <c r="D398" s="39" t="s">
        <v>814</v>
      </c>
      <c r="E398" s="21" t="s">
        <v>68</v>
      </c>
      <c r="F398" s="58">
        <v>66</v>
      </c>
      <c r="G398" s="23">
        <v>195.53</v>
      </c>
      <c r="H398" s="23">
        <f>ROUND(F398 * G398,2)</f>
        <v>12904.98</v>
      </c>
      <c r="I398" s="59">
        <f>H398 / I3</f>
        <v>1.3411849620197603E-3</v>
      </c>
    </row>
    <row r="399" spans="1:9" ht="24" customHeight="1" x14ac:dyDescent="0.2">
      <c r="A399" s="39" t="s">
        <v>815</v>
      </c>
      <c r="B399" s="39" t="s">
        <v>816</v>
      </c>
      <c r="C399" s="39" t="s">
        <v>191</v>
      </c>
      <c r="D399" s="39" t="s">
        <v>817</v>
      </c>
      <c r="E399" s="21" t="s">
        <v>68</v>
      </c>
      <c r="F399" s="58">
        <v>90</v>
      </c>
      <c r="G399" s="23">
        <v>6.8</v>
      </c>
      <c r="H399" s="23">
        <f>ROUND(F399 * G399,2)</f>
        <v>612</v>
      </c>
      <c r="I399" s="59">
        <f>H399 / I3</f>
        <v>6.3603755817993784E-5</v>
      </c>
    </row>
    <row r="400" spans="1:9" ht="26.1" customHeight="1" x14ac:dyDescent="0.2">
      <c r="A400" s="39" t="s">
        <v>818</v>
      </c>
      <c r="B400" s="39" t="s">
        <v>819</v>
      </c>
      <c r="C400" s="39" t="s">
        <v>66</v>
      </c>
      <c r="D400" s="39" t="s">
        <v>820</v>
      </c>
      <c r="E400" s="21" t="s">
        <v>101</v>
      </c>
      <c r="F400" s="58">
        <v>75.209999999999994</v>
      </c>
      <c r="G400" s="23">
        <v>86.79</v>
      </c>
      <c r="H400" s="23">
        <f>ROUND(F400 * G400,2)</f>
        <v>6527.48</v>
      </c>
      <c r="I400" s="59">
        <f>H400 / I3</f>
        <v>6.7838601965169608E-4</v>
      </c>
    </row>
    <row r="401" spans="1:9" ht="26.1" customHeight="1" x14ac:dyDescent="0.2">
      <c r="A401" s="39" t="s">
        <v>821</v>
      </c>
      <c r="B401" s="39" t="s">
        <v>822</v>
      </c>
      <c r="C401" s="39" t="s">
        <v>178</v>
      </c>
      <c r="D401" s="39" t="s">
        <v>1688</v>
      </c>
      <c r="E401" s="21" t="s">
        <v>68</v>
      </c>
      <c r="F401" s="58">
        <v>237.6</v>
      </c>
      <c r="G401" s="23">
        <v>86.64</v>
      </c>
      <c r="H401" s="23">
        <f>ROUND(F401 * G401,2)</f>
        <v>20585.66</v>
      </c>
      <c r="I401" s="59">
        <f>H401 / I3</f>
        <v>2.1394204117520291E-3</v>
      </c>
    </row>
    <row r="402" spans="1:9" ht="26.1" customHeight="1" x14ac:dyDescent="0.2">
      <c r="A402" s="39" t="s">
        <v>824</v>
      </c>
      <c r="B402" s="39" t="s">
        <v>825</v>
      </c>
      <c r="C402" s="39" t="s">
        <v>96</v>
      </c>
      <c r="D402" s="39" t="s">
        <v>826</v>
      </c>
      <c r="E402" s="21" t="s">
        <v>68</v>
      </c>
      <c r="F402" s="58">
        <v>1.5</v>
      </c>
      <c r="G402" s="23">
        <v>50.68</v>
      </c>
      <c r="H402" s="23">
        <f>ROUND(F402 * G402,2)</f>
        <v>76.02</v>
      </c>
      <c r="I402" s="59">
        <f>H402 / I3</f>
        <v>7.9005841785684432E-6</v>
      </c>
    </row>
    <row r="403" spans="1:9" ht="26.1" customHeight="1" x14ac:dyDescent="0.2">
      <c r="A403" s="39" t="s">
        <v>832</v>
      </c>
      <c r="B403" s="39" t="s">
        <v>833</v>
      </c>
      <c r="C403" s="39" t="s">
        <v>191</v>
      </c>
      <c r="D403" s="39" t="s">
        <v>834</v>
      </c>
      <c r="E403" s="21" t="s">
        <v>68</v>
      </c>
      <c r="F403" s="58">
        <v>4.8</v>
      </c>
      <c r="G403" s="23">
        <v>24.78</v>
      </c>
      <c r="H403" s="23">
        <f>ROUND(F403 * G403,2)</f>
        <v>118.94</v>
      </c>
      <c r="I403" s="59">
        <f>H403 / I3</f>
        <v>1.2361161302274805E-5</v>
      </c>
    </row>
    <row r="404" spans="1:9" ht="24" customHeight="1" x14ac:dyDescent="0.2">
      <c r="A404" s="39" t="s">
        <v>835</v>
      </c>
      <c r="B404" s="39" t="s">
        <v>836</v>
      </c>
      <c r="C404" s="39" t="s">
        <v>837</v>
      </c>
      <c r="D404" s="39" t="s">
        <v>838</v>
      </c>
      <c r="E404" s="21" t="s">
        <v>68</v>
      </c>
      <c r="F404" s="58">
        <v>4.8</v>
      </c>
      <c r="G404" s="23">
        <v>1376.06</v>
      </c>
      <c r="H404" s="23">
        <f>ROUND(F404 * G404,2)</f>
        <v>6605.09</v>
      </c>
      <c r="I404" s="59">
        <f>H404 / I3</f>
        <v>6.8645184888214473E-4</v>
      </c>
    </row>
    <row r="405" spans="1:9" ht="24" customHeight="1" x14ac:dyDescent="0.2">
      <c r="A405" s="39" t="s">
        <v>839</v>
      </c>
      <c r="B405" s="39" t="s">
        <v>840</v>
      </c>
      <c r="C405" s="39" t="s">
        <v>405</v>
      </c>
      <c r="D405" s="39" t="s">
        <v>841</v>
      </c>
      <c r="E405" s="21" t="s">
        <v>68</v>
      </c>
      <c r="F405" s="58">
        <v>1.5</v>
      </c>
      <c r="G405" s="23">
        <v>3214.54</v>
      </c>
      <c r="H405" s="23">
        <f>ROUND(F405 * G405,2)</f>
        <v>4821.8100000000004</v>
      </c>
      <c r="I405" s="59">
        <f>H405 / I3</f>
        <v>5.0111965006660228E-4</v>
      </c>
    </row>
    <row r="406" spans="1:9" ht="24" customHeight="1" x14ac:dyDescent="0.2">
      <c r="A406" s="39" t="s">
        <v>1656</v>
      </c>
      <c r="B406" s="39" t="s">
        <v>247</v>
      </c>
      <c r="C406" s="39" t="s">
        <v>66</v>
      </c>
      <c r="D406" s="39" t="s">
        <v>248</v>
      </c>
      <c r="E406" s="21" t="s">
        <v>101</v>
      </c>
      <c r="F406" s="58">
        <v>111.51</v>
      </c>
      <c r="G406" s="23">
        <v>12.64</v>
      </c>
      <c r="H406" s="23">
        <f>ROUND(F406 * G406,2)</f>
        <v>1409.49</v>
      </c>
      <c r="I406" s="59">
        <f>H406 / I3</f>
        <v>1.4648506174494126E-4</v>
      </c>
    </row>
    <row r="407" spans="1:9" ht="39" customHeight="1" x14ac:dyDescent="0.2">
      <c r="A407" s="39" t="s">
        <v>1657</v>
      </c>
      <c r="B407" s="39" t="s">
        <v>251</v>
      </c>
      <c r="C407" s="39" t="s">
        <v>66</v>
      </c>
      <c r="D407" s="39" t="s">
        <v>252</v>
      </c>
      <c r="E407" s="21" t="s">
        <v>253</v>
      </c>
      <c r="F407" s="58">
        <v>3345.3</v>
      </c>
      <c r="G407" s="23">
        <v>3.2</v>
      </c>
      <c r="H407" s="23">
        <f>ROUND(F407 * G407,2)</f>
        <v>10704.96</v>
      </c>
      <c r="I407" s="59">
        <f>H407 / I3</f>
        <v>1.1125419311787429E-3</v>
      </c>
    </row>
    <row r="408" spans="1:9" ht="51.95" customHeight="1" x14ac:dyDescent="0.2">
      <c r="A408" s="39" t="s">
        <v>1658</v>
      </c>
      <c r="B408" s="39" t="s">
        <v>255</v>
      </c>
      <c r="C408" s="39" t="s">
        <v>49</v>
      </c>
      <c r="D408" s="39" t="s">
        <v>1661</v>
      </c>
      <c r="E408" s="21" t="s">
        <v>90</v>
      </c>
      <c r="F408" s="58">
        <v>133.80000000000001</v>
      </c>
      <c r="G408" s="23">
        <v>37.17</v>
      </c>
      <c r="H408" s="23">
        <f>ROUND(F408 * G408,2)</f>
        <v>4973.3500000000004</v>
      </c>
      <c r="I408" s="59">
        <f>H408 / I3</f>
        <v>5.1686885457094675E-4</v>
      </c>
    </row>
    <row r="409" spans="1:9" ht="39" customHeight="1" x14ac:dyDescent="0.2">
      <c r="A409" s="39" t="s">
        <v>842</v>
      </c>
      <c r="B409" s="39" t="s">
        <v>843</v>
      </c>
      <c r="C409" s="39" t="s">
        <v>49</v>
      </c>
      <c r="D409" s="39" t="s">
        <v>1662</v>
      </c>
      <c r="E409" s="21" t="s">
        <v>68</v>
      </c>
      <c r="F409" s="58">
        <v>441.4</v>
      </c>
      <c r="G409" s="23">
        <v>336.77</v>
      </c>
      <c r="H409" s="23">
        <f>ROUND(F409 * G409,2)</f>
        <v>148650.28</v>
      </c>
      <c r="I409" s="59">
        <f>H409 / I3</f>
        <v>1.5448882534961446E-2</v>
      </c>
    </row>
    <row r="410" spans="1:9" ht="26.1" customHeight="1" x14ac:dyDescent="0.2">
      <c r="A410" s="53" t="s">
        <v>23</v>
      </c>
      <c r="B410" s="53" t="s">
        <v>1391</v>
      </c>
      <c r="C410" s="53"/>
      <c r="D410" s="53" t="s">
        <v>24</v>
      </c>
      <c r="E410" s="54"/>
      <c r="F410" s="55">
        <v>1</v>
      </c>
      <c r="G410" s="56">
        <v>35940.720000000001</v>
      </c>
      <c r="H410" s="56">
        <f>ROUND(F410 * G410,2)</f>
        <v>35940.720000000001</v>
      </c>
      <c r="I410" s="57">
        <f>H410 / I3</f>
        <v>3.7352365666713815E-3</v>
      </c>
    </row>
    <row r="411" spans="1:9" ht="51.95" customHeight="1" x14ac:dyDescent="0.2">
      <c r="A411" s="39" t="s">
        <v>850</v>
      </c>
      <c r="B411" s="39" t="s">
        <v>851</v>
      </c>
      <c r="C411" s="39" t="s">
        <v>96</v>
      </c>
      <c r="D411" s="39" t="s">
        <v>852</v>
      </c>
      <c r="E411" s="21" t="s">
        <v>68</v>
      </c>
      <c r="F411" s="58">
        <v>35236</v>
      </c>
      <c r="G411" s="23">
        <v>1.02</v>
      </c>
      <c r="H411" s="23">
        <f>ROUND(F411 * G411,2)</f>
        <v>35940.720000000001</v>
      </c>
      <c r="I411" s="59">
        <f>H411 / I3</f>
        <v>3.7352365666713815E-3</v>
      </c>
    </row>
    <row r="412" spans="1:9" ht="24" customHeight="1" x14ac:dyDescent="0.2">
      <c r="A412" s="43"/>
      <c r="B412" s="43"/>
      <c r="C412" s="43"/>
      <c r="D412" s="43"/>
      <c r="E412" s="43"/>
      <c r="F412" s="60"/>
      <c r="G412" s="43"/>
      <c r="H412" s="43"/>
      <c r="I412" s="43"/>
    </row>
    <row r="413" spans="1:9" ht="24" customHeight="1" x14ac:dyDescent="0.2">
      <c r="A413" s="80"/>
      <c r="B413" s="80"/>
      <c r="C413" s="80"/>
      <c r="D413" s="34"/>
      <c r="E413" s="44"/>
      <c r="F413" s="47"/>
      <c r="G413" s="79"/>
      <c r="H413" s="80"/>
      <c r="I413" s="80"/>
    </row>
    <row r="414" spans="1:9" x14ac:dyDescent="0.2">
      <c r="A414" s="80"/>
      <c r="B414" s="80"/>
      <c r="C414" s="80"/>
      <c r="D414" s="34"/>
      <c r="E414" s="44"/>
      <c r="F414" s="47"/>
      <c r="G414" s="79"/>
      <c r="H414" s="80"/>
      <c r="I414" s="80"/>
    </row>
    <row r="415" spans="1:9" x14ac:dyDescent="0.2">
      <c r="A415" s="80"/>
      <c r="B415" s="80"/>
      <c r="C415" s="80"/>
      <c r="D415" s="34"/>
      <c r="E415" s="44"/>
      <c r="F415" s="47" t="s">
        <v>25</v>
      </c>
      <c r="G415" s="79">
        <v>9622073.2899999991</v>
      </c>
      <c r="H415" s="80"/>
      <c r="I415" s="80"/>
    </row>
    <row r="416" spans="1:9" ht="60" customHeight="1" x14ac:dyDescent="0.2">
      <c r="A416" s="6"/>
      <c r="B416" s="6"/>
      <c r="C416" s="6"/>
      <c r="D416" s="6"/>
      <c r="E416" s="6"/>
      <c r="F416" s="16"/>
      <c r="G416" s="6"/>
      <c r="H416" s="6"/>
      <c r="I416" s="48"/>
    </row>
    <row r="417" spans="1:9" ht="69.95" customHeight="1" x14ac:dyDescent="0.2">
      <c r="A417" s="81"/>
      <c r="B417" s="66"/>
      <c r="C417" s="66"/>
      <c r="D417" s="66"/>
      <c r="E417" s="66"/>
      <c r="F417" s="66"/>
      <c r="G417" s="66"/>
      <c r="H417" s="66"/>
      <c r="I417" s="66"/>
    </row>
  </sheetData>
  <autoFilter ref="A5:O413"/>
  <mergeCells count="13">
    <mergeCell ref="M1:O1"/>
    <mergeCell ref="A2:B2"/>
    <mergeCell ref="C2:F2"/>
    <mergeCell ref="C1:I1"/>
    <mergeCell ref="G2:I2"/>
    <mergeCell ref="G414:I414"/>
    <mergeCell ref="A417:I417"/>
    <mergeCell ref="A1:B1"/>
    <mergeCell ref="A415:C415"/>
    <mergeCell ref="G415:I415"/>
    <mergeCell ref="A413:C413"/>
    <mergeCell ref="G413:I413"/>
    <mergeCell ref="A414:C414"/>
  </mergeCells>
  <pageMargins left="0.51181102362204722" right="0.51181102362204722" top="0.39370078740157483" bottom="0.59055118110236227" header="0.11811023622047245" footer="0.11811023622047245"/>
  <pageSetup paperSize="9" scale="52" fitToHeight="0" orientation="portrait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8"/>
  <sheetViews>
    <sheetView showWhiteSpace="0" view="pageBreakPreview" zoomScale="80" zoomScaleNormal="100" zoomScaleSheetLayoutView="80" workbookViewId="0">
      <selection activeCell="C6" sqref="C6"/>
    </sheetView>
  </sheetViews>
  <sheetFormatPr defaultRowHeight="14.25" x14ac:dyDescent="0.2"/>
  <cols>
    <col min="1" max="2" width="10" style="36" bestFit="1" customWidth="1"/>
    <col min="3" max="3" width="60" style="36" bestFit="1" customWidth="1"/>
    <col min="4" max="8" width="10" style="36" bestFit="1" customWidth="1"/>
    <col min="9" max="9" width="15" style="36" bestFit="1" customWidth="1"/>
    <col min="10" max="10" width="15.125" style="36" bestFit="1" customWidth="1"/>
    <col min="15" max="15" width="16.75" bestFit="1" customWidth="1"/>
  </cols>
  <sheetData>
    <row r="1" spans="1:17" s="8" customFormat="1" ht="87.75" customHeight="1" x14ac:dyDescent="0.2">
      <c r="A1" s="71"/>
      <c r="B1" s="72"/>
      <c r="C1" s="91" t="s">
        <v>1730</v>
      </c>
      <c r="D1" s="87"/>
      <c r="E1" s="87"/>
      <c r="F1" s="87"/>
      <c r="G1" s="87"/>
      <c r="H1" s="87"/>
      <c r="I1" s="87"/>
      <c r="J1" s="88"/>
      <c r="K1" s="8" t="s">
        <v>1726</v>
      </c>
      <c r="O1" s="74">
        <v>7376114.4299999997</v>
      </c>
      <c r="P1" s="75"/>
      <c r="Q1" s="75"/>
    </row>
    <row r="2" spans="1:17" s="9" customFormat="1" ht="46.5" customHeight="1" x14ac:dyDescent="0.2">
      <c r="A2" s="76" t="s">
        <v>1729</v>
      </c>
      <c r="B2" s="77"/>
      <c r="C2" s="78" t="s">
        <v>865</v>
      </c>
      <c r="D2" s="78"/>
      <c r="E2" s="78"/>
      <c r="F2" s="78"/>
      <c r="G2" s="78"/>
      <c r="H2" s="85" t="s">
        <v>1728</v>
      </c>
      <c r="I2" s="86"/>
      <c r="J2" s="89"/>
      <c r="O2" s="10">
        <v>7342490.5499999998</v>
      </c>
    </row>
    <row r="3" spans="1:17" ht="15" x14ac:dyDescent="0.2">
      <c r="A3" s="90"/>
      <c r="B3" s="66"/>
      <c r="C3" s="66"/>
      <c r="D3" s="66"/>
      <c r="E3" s="66"/>
      <c r="F3" s="66"/>
      <c r="G3" s="66"/>
      <c r="H3" s="66"/>
      <c r="I3" s="66"/>
    </row>
    <row r="4" spans="1:17" s="61" customFormat="1" ht="30" customHeight="1" x14ac:dyDescent="0.2">
      <c r="A4" s="19" t="s">
        <v>28</v>
      </c>
      <c r="B4" s="19" t="s">
        <v>29</v>
      </c>
      <c r="C4" s="19" t="s">
        <v>1</v>
      </c>
      <c r="D4" s="19" t="s">
        <v>30</v>
      </c>
      <c r="E4" s="19" t="s">
        <v>31</v>
      </c>
      <c r="F4" s="19" t="s">
        <v>2</v>
      </c>
      <c r="G4" s="19" t="s">
        <v>33</v>
      </c>
      <c r="H4" s="19" t="s">
        <v>3</v>
      </c>
      <c r="I4" s="19" t="s">
        <v>4</v>
      </c>
      <c r="J4" s="19" t="s">
        <v>866</v>
      </c>
    </row>
    <row r="5" spans="1:17" ht="26.1" customHeight="1" x14ac:dyDescent="0.2">
      <c r="A5" s="24" t="s">
        <v>449</v>
      </c>
      <c r="B5" s="40" t="s">
        <v>351</v>
      </c>
      <c r="C5" s="40" t="s">
        <v>450</v>
      </c>
      <c r="D5" s="40">
        <v>15.03</v>
      </c>
      <c r="E5" s="25" t="s">
        <v>76</v>
      </c>
      <c r="F5" s="24" t="s">
        <v>867</v>
      </c>
      <c r="G5" s="24" t="s">
        <v>868</v>
      </c>
      <c r="H5" s="24" t="s">
        <v>869</v>
      </c>
      <c r="I5" s="24" t="s">
        <v>870</v>
      </c>
      <c r="J5" s="24" t="s">
        <v>870</v>
      </c>
    </row>
    <row r="6" spans="1:17" ht="51.95" customHeight="1" x14ac:dyDescent="0.2">
      <c r="A6" s="24" t="s">
        <v>304</v>
      </c>
      <c r="B6" s="40" t="s">
        <v>351</v>
      </c>
      <c r="C6" s="40" t="s">
        <v>305</v>
      </c>
      <c r="D6" s="40" t="s">
        <v>306</v>
      </c>
      <c r="E6" s="25" t="s">
        <v>101</v>
      </c>
      <c r="F6" s="24" t="s">
        <v>871</v>
      </c>
      <c r="G6" s="24" t="s">
        <v>872</v>
      </c>
      <c r="H6" s="24" t="s">
        <v>873</v>
      </c>
      <c r="I6" s="24" t="s">
        <v>874</v>
      </c>
      <c r="J6" s="24" t="s">
        <v>875</v>
      </c>
    </row>
    <row r="7" spans="1:17" ht="39" customHeight="1" x14ac:dyDescent="0.2">
      <c r="A7" s="24" t="s">
        <v>251</v>
      </c>
      <c r="B7" s="40" t="s">
        <v>66</v>
      </c>
      <c r="C7" s="40" t="s">
        <v>252</v>
      </c>
      <c r="D7" s="40" t="s">
        <v>249</v>
      </c>
      <c r="E7" s="25" t="s">
        <v>253</v>
      </c>
      <c r="F7" s="24" t="s">
        <v>876</v>
      </c>
      <c r="G7" s="24" t="s">
        <v>877</v>
      </c>
      <c r="H7" s="24" t="s">
        <v>878</v>
      </c>
      <c r="I7" s="24" t="s">
        <v>879</v>
      </c>
      <c r="J7" s="24" t="s">
        <v>880</v>
      </c>
    </row>
    <row r="8" spans="1:17" ht="26.1" customHeight="1" x14ac:dyDescent="0.2">
      <c r="A8" s="24" t="s">
        <v>455</v>
      </c>
      <c r="B8" s="40" t="s">
        <v>351</v>
      </c>
      <c r="C8" s="40" t="s">
        <v>456</v>
      </c>
      <c r="D8" s="40">
        <v>21.03</v>
      </c>
      <c r="E8" s="25" t="s">
        <v>68</v>
      </c>
      <c r="F8" s="24" t="s">
        <v>881</v>
      </c>
      <c r="G8" s="24" t="s">
        <v>882</v>
      </c>
      <c r="H8" s="24" t="s">
        <v>883</v>
      </c>
      <c r="I8" s="24" t="s">
        <v>884</v>
      </c>
      <c r="J8" s="24" t="s">
        <v>885</v>
      </c>
    </row>
    <row r="9" spans="1:17" ht="39" customHeight="1" x14ac:dyDescent="0.2">
      <c r="A9" s="24" t="s">
        <v>298</v>
      </c>
      <c r="B9" s="40" t="s">
        <v>66</v>
      </c>
      <c r="C9" s="40" t="s">
        <v>299</v>
      </c>
      <c r="D9" s="40" t="s">
        <v>1736</v>
      </c>
      <c r="E9" s="25" t="s">
        <v>68</v>
      </c>
      <c r="F9" s="24" t="s">
        <v>886</v>
      </c>
      <c r="G9" s="24" t="s">
        <v>887</v>
      </c>
      <c r="H9" s="24" t="s">
        <v>888</v>
      </c>
      <c r="I9" s="24" t="s">
        <v>889</v>
      </c>
      <c r="J9" s="24" t="s">
        <v>890</v>
      </c>
    </row>
    <row r="10" spans="1:17" ht="26.1" customHeight="1" x14ac:dyDescent="0.2">
      <c r="A10" s="24" t="s">
        <v>194</v>
      </c>
      <c r="B10" s="40" t="s">
        <v>66</v>
      </c>
      <c r="C10" s="40" t="s">
        <v>195</v>
      </c>
      <c r="D10" s="40" t="s">
        <v>72</v>
      </c>
      <c r="E10" s="25" t="s">
        <v>63</v>
      </c>
      <c r="F10" s="24" t="s">
        <v>891</v>
      </c>
      <c r="G10" s="24" t="s">
        <v>892</v>
      </c>
      <c r="H10" s="24" t="s">
        <v>893</v>
      </c>
      <c r="I10" s="24" t="s">
        <v>505</v>
      </c>
      <c r="J10" s="24" t="s">
        <v>894</v>
      </c>
    </row>
    <row r="11" spans="1:17" ht="39" customHeight="1" x14ac:dyDescent="0.2">
      <c r="A11" s="24" t="s">
        <v>339</v>
      </c>
      <c r="B11" s="40" t="s">
        <v>96</v>
      </c>
      <c r="C11" s="40" t="s">
        <v>340</v>
      </c>
      <c r="D11" s="40" t="s">
        <v>341</v>
      </c>
      <c r="E11" s="25" t="s">
        <v>342</v>
      </c>
      <c r="F11" s="24" t="s">
        <v>895</v>
      </c>
      <c r="G11" s="24" t="s">
        <v>896</v>
      </c>
      <c r="H11" s="24" t="s">
        <v>897</v>
      </c>
      <c r="I11" s="24" t="s">
        <v>898</v>
      </c>
      <c r="J11" s="24" t="s">
        <v>899</v>
      </c>
    </row>
    <row r="12" spans="1:17" ht="26.1" customHeight="1" x14ac:dyDescent="0.2">
      <c r="A12" s="24" t="s">
        <v>255</v>
      </c>
      <c r="B12" s="40" t="s">
        <v>49</v>
      </c>
      <c r="C12" s="40" t="s">
        <v>256</v>
      </c>
      <c r="D12" s="40" t="s">
        <v>1737</v>
      </c>
      <c r="E12" s="25" t="s">
        <v>90</v>
      </c>
      <c r="F12" s="24" t="s">
        <v>900</v>
      </c>
      <c r="G12" s="24" t="s">
        <v>901</v>
      </c>
      <c r="H12" s="24" t="s">
        <v>902</v>
      </c>
      <c r="I12" s="24" t="s">
        <v>651</v>
      </c>
      <c r="J12" s="24" t="s">
        <v>903</v>
      </c>
    </row>
    <row r="13" spans="1:17" ht="24" customHeight="1" x14ac:dyDescent="0.2">
      <c r="A13" s="24" t="s">
        <v>476</v>
      </c>
      <c r="B13" s="40" t="s">
        <v>96</v>
      </c>
      <c r="C13" s="40" t="s">
        <v>477</v>
      </c>
      <c r="D13" s="40" t="s">
        <v>478</v>
      </c>
      <c r="E13" s="25" t="s">
        <v>479</v>
      </c>
      <c r="F13" s="24" t="s">
        <v>904</v>
      </c>
      <c r="G13" s="24" t="s">
        <v>905</v>
      </c>
      <c r="H13" s="24" t="s">
        <v>905</v>
      </c>
      <c r="I13" s="24" t="s">
        <v>906</v>
      </c>
      <c r="J13" s="24" t="s">
        <v>907</v>
      </c>
    </row>
    <row r="14" spans="1:17" ht="26.1" customHeight="1" x14ac:dyDescent="0.2">
      <c r="A14" s="24" t="s">
        <v>354</v>
      </c>
      <c r="B14" s="40" t="s">
        <v>96</v>
      </c>
      <c r="C14" s="40" t="s">
        <v>355</v>
      </c>
      <c r="D14" s="40" t="s">
        <v>156</v>
      </c>
      <c r="E14" s="25" t="s">
        <v>68</v>
      </c>
      <c r="F14" s="24" t="s">
        <v>908</v>
      </c>
      <c r="G14" s="24" t="s">
        <v>909</v>
      </c>
      <c r="H14" s="24" t="s">
        <v>910</v>
      </c>
      <c r="I14" s="24" t="s">
        <v>911</v>
      </c>
      <c r="J14" s="24" t="s">
        <v>912</v>
      </c>
    </row>
    <row r="15" spans="1:17" ht="26.1" customHeight="1" x14ac:dyDescent="0.2">
      <c r="A15" s="24" t="s">
        <v>791</v>
      </c>
      <c r="B15" s="40" t="s">
        <v>191</v>
      </c>
      <c r="C15" s="40" t="s">
        <v>792</v>
      </c>
      <c r="D15" s="40">
        <v>9</v>
      </c>
      <c r="E15" s="25" t="s">
        <v>68</v>
      </c>
      <c r="F15" s="24" t="s">
        <v>913</v>
      </c>
      <c r="G15" s="24" t="s">
        <v>914</v>
      </c>
      <c r="H15" s="24" t="s">
        <v>915</v>
      </c>
      <c r="I15" s="24" t="s">
        <v>916</v>
      </c>
      <c r="J15" s="24" t="s">
        <v>917</v>
      </c>
    </row>
    <row r="16" spans="1:17" ht="51.95" customHeight="1" x14ac:dyDescent="0.2">
      <c r="A16" s="24" t="s">
        <v>318</v>
      </c>
      <c r="B16" s="40" t="s">
        <v>66</v>
      </c>
      <c r="C16" s="40" t="s">
        <v>319</v>
      </c>
      <c r="D16" s="40" t="s">
        <v>1738</v>
      </c>
      <c r="E16" s="25" t="s">
        <v>79</v>
      </c>
      <c r="F16" s="24" t="s">
        <v>918</v>
      </c>
      <c r="G16" s="24" t="s">
        <v>919</v>
      </c>
      <c r="H16" s="24" t="s">
        <v>920</v>
      </c>
      <c r="I16" s="24" t="s">
        <v>921</v>
      </c>
      <c r="J16" s="24" t="s">
        <v>550</v>
      </c>
    </row>
    <row r="17" spans="1:10" ht="26.1" customHeight="1" x14ac:dyDescent="0.2">
      <c r="A17" s="24" t="s">
        <v>322</v>
      </c>
      <c r="B17" s="40" t="s">
        <v>96</v>
      </c>
      <c r="C17" s="40" t="s">
        <v>323</v>
      </c>
      <c r="D17" s="40" t="s">
        <v>324</v>
      </c>
      <c r="E17" s="25" t="s">
        <v>79</v>
      </c>
      <c r="F17" s="24" t="s">
        <v>922</v>
      </c>
      <c r="G17" s="24" t="s">
        <v>923</v>
      </c>
      <c r="H17" s="24" t="s">
        <v>924</v>
      </c>
      <c r="I17" s="24" t="s">
        <v>460</v>
      </c>
      <c r="J17" s="24" t="s">
        <v>925</v>
      </c>
    </row>
    <row r="18" spans="1:10" ht="39" customHeight="1" x14ac:dyDescent="0.2">
      <c r="A18" s="24" t="s">
        <v>411</v>
      </c>
      <c r="B18" s="40" t="s">
        <v>66</v>
      </c>
      <c r="C18" s="40" t="s">
        <v>412</v>
      </c>
      <c r="D18" s="40" t="s">
        <v>1739</v>
      </c>
      <c r="E18" s="25" t="s">
        <v>101</v>
      </c>
      <c r="F18" s="24" t="s">
        <v>926</v>
      </c>
      <c r="G18" s="24" t="s">
        <v>927</v>
      </c>
      <c r="H18" s="24" t="s">
        <v>928</v>
      </c>
      <c r="I18" s="24" t="s">
        <v>462</v>
      </c>
      <c r="J18" s="24" t="s">
        <v>929</v>
      </c>
    </row>
    <row r="19" spans="1:10" ht="26.1" customHeight="1" x14ac:dyDescent="0.2">
      <c r="A19" s="24" t="s">
        <v>379</v>
      </c>
      <c r="B19" s="40" t="s">
        <v>66</v>
      </c>
      <c r="C19" s="40" t="s">
        <v>380</v>
      </c>
      <c r="D19" s="40" t="s">
        <v>1740</v>
      </c>
      <c r="E19" s="25" t="s">
        <v>76</v>
      </c>
      <c r="F19" s="24" t="s">
        <v>930</v>
      </c>
      <c r="G19" s="24" t="s">
        <v>931</v>
      </c>
      <c r="H19" s="24" t="s">
        <v>932</v>
      </c>
      <c r="I19" s="24" t="s">
        <v>933</v>
      </c>
      <c r="J19" s="24" t="s">
        <v>934</v>
      </c>
    </row>
    <row r="20" spans="1:10" ht="24" customHeight="1" x14ac:dyDescent="0.2">
      <c r="A20" s="24" t="s">
        <v>442</v>
      </c>
      <c r="B20" s="40" t="s">
        <v>96</v>
      </c>
      <c r="C20" s="40" t="s">
        <v>443</v>
      </c>
      <c r="D20" s="40">
        <v>124</v>
      </c>
      <c r="E20" s="25" t="s">
        <v>68</v>
      </c>
      <c r="F20" s="24" t="s">
        <v>935</v>
      </c>
      <c r="G20" s="24" t="s">
        <v>936</v>
      </c>
      <c r="H20" s="24" t="s">
        <v>937</v>
      </c>
      <c r="I20" s="24" t="s">
        <v>933</v>
      </c>
      <c r="J20" s="24" t="s">
        <v>938</v>
      </c>
    </row>
    <row r="21" spans="1:10" ht="51.95" customHeight="1" x14ac:dyDescent="0.2">
      <c r="A21" s="24" t="s">
        <v>843</v>
      </c>
      <c r="B21" s="40" t="s">
        <v>49</v>
      </c>
      <c r="C21" s="40" t="s">
        <v>844</v>
      </c>
      <c r="D21" s="40" t="s">
        <v>1741</v>
      </c>
      <c r="E21" s="25" t="s">
        <v>68</v>
      </c>
      <c r="F21" s="24" t="s">
        <v>939</v>
      </c>
      <c r="G21" s="24" t="s">
        <v>940</v>
      </c>
      <c r="H21" s="24" t="s">
        <v>941</v>
      </c>
      <c r="I21" s="24" t="s">
        <v>942</v>
      </c>
      <c r="J21" s="24" t="s">
        <v>943</v>
      </c>
    </row>
    <row r="22" spans="1:10" ht="39" customHeight="1" x14ac:dyDescent="0.2">
      <c r="A22" s="24" t="s">
        <v>293</v>
      </c>
      <c r="B22" s="40" t="s">
        <v>66</v>
      </c>
      <c r="C22" s="40" t="s">
        <v>294</v>
      </c>
      <c r="D22" s="40" t="s">
        <v>1736</v>
      </c>
      <c r="E22" s="25" t="s">
        <v>68</v>
      </c>
      <c r="F22" s="24" t="s">
        <v>944</v>
      </c>
      <c r="G22" s="24" t="s">
        <v>945</v>
      </c>
      <c r="H22" s="24" t="s">
        <v>946</v>
      </c>
      <c r="I22" s="24" t="s">
        <v>425</v>
      </c>
      <c r="J22" s="24" t="s">
        <v>845</v>
      </c>
    </row>
    <row r="23" spans="1:10" ht="26.1" customHeight="1" x14ac:dyDescent="0.2">
      <c r="A23" s="24" t="s">
        <v>288</v>
      </c>
      <c r="B23" s="40" t="s">
        <v>49</v>
      </c>
      <c r="C23" s="40" t="s">
        <v>289</v>
      </c>
      <c r="D23" s="40" t="s">
        <v>1742</v>
      </c>
      <c r="E23" s="25" t="s">
        <v>68</v>
      </c>
      <c r="F23" s="24" t="s">
        <v>947</v>
      </c>
      <c r="G23" s="24" t="s">
        <v>948</v>
      </c>
      <c r="H23" s="24" t="s">
        <v>949</v>
      </c>
      <c r="I23" s="24" t="s">
        <v>858</v>
      </c>
      <c r="J23" s="24" t="s">
        <v>950</v>
      </c>
    </row>
    <row r="24" spans="1:10" ht="26.1" customHeight="1" x14ac:dyDescent="0.2">
      <c r="A24" s="24" t="s">
        <v>382</v>
      </c>
      <c r="B24" s="40" t="s">
        <v>49</v>
      </c>
      <c r="C24" s="40" t="s">
        <v>383</v>
      </c>
      <c r="D24" s="40" t="s">
        <v>337</v>
      </c>
      <c r="E24" s="25" t="s">
        <v>101</v>
      </c>
      <c r="F24" s="24" t="s">
        <v>951</v>
      </c>
      <c r="G24" s="24" t="s">
        <v>952</v>
      </c>
      <c r="H24" s="24" t="s">
        <v>953</v>
      </c>
      <c r="I24" s="24" t="s">
        <v>954</v>
      </c>
      <c r="J24" s="24" t="s">
        <v>955</v>
      </c>
    </row>
    <row r="25" spans="1:10" ht="24" customHeight="1" x14ac:dyDescent="0.2">
      <c r="A25" s="24" t="s">
        <v>590</v>
      </c>
      <c r="B25" s="40" t="s">
        <v>96</v>
      </c>
      <c r="C25" s="40" t="s">
        <v>591</v>
      </c>
      <c r="D25" s="40" t="s">
        <v>478</v>
      </c>
      <c r="E25" s="25" t="s">
        <v>479</v>
      </c>
      <c r="F25" s="24" t="s">
        <v>904</v>
      </c>
      <c r="G25" s="24" t="s">
        <v>956</v>
      </c>
      <c r="H25" s="24" t="s">
        <v>956</v>
      </c>
      <c r="I25" s="24" t="s">
        <v>659</v>
      </c>
      <c r="J25" s="24" t="s">
        <v>957</v>
      </c>
    </row>
    <row r="26" spans="1:10" ht="26.1" customHeight="1" x14ac:dyDescent="0.2">
      <c r="A26" s="24" t="s">
        <v>200</v>
      </c>
      <c r="B26" s="40" t="s">
        <v>66</v>
      </c>
      <c r="C26" s="40" t="s">
        <v>201</v>
      </c>
      <c r="D26" s="40" t="s">
        <v>72</v>
      </c>
      <c r="E26" s="25" t="s">
        <v>63</v>
      </c>
      <c r="F26" s="24" t="s">
        <v>891</v>
      </c>
      <c r="G26" s="24" t="s">
        <v>958</v>
      </c>
      <c r="H26" s="24" t="s">
        <v>959</v>
      </c>
      <c r="I26" s="24" t="s">
        <v>854</v>
      </c>
      <c r="J26" s="24" t="s">
        <v>960</v>
      </c>
    </row>
    <row r="27" spans="1:10" ht="26.1" customHeight="1" x14ac:dyDescent="0.2">
      <c r="A27" s="24" t="s">
        <v>197</v>
      </c>
      <c r="B27" s="40" t="s">
        <v>66</v>
      </c>
      <c r="C27" s="40" t="s">
        <v>198</v>
      </c>
      <c r="D27" s="40" t="s">
        <v>72</v>
      </c>
      <c r="E27" s="25" t="s">
        <v>63</v>
      </c>
      <c r="F27" s="24" t="s">
        <v>891</v>
      </c>
      <c r="G27" s="24" t="s">
        <v>961</v>
      </c>
      <c r="H27" s="24" t="s">
        <v>962</v>
      </c>
      <c r="I27" s="24" t="s">
        <v>568</v>
      </c>
      <c r="J27" s="24" t="s">
        <v>963</v>
      </c>
    </row>
    <row r="28" spans="1:10" ht="26.1" customHeight="1" x14ac:dyDescent="0.2">
      <c r="A28" s="24" t="s">
        <v>452</v>
      </c>
      <c r="B28" s="40" t="s">
        <v>351</v>
      </c>
      <c r="C28" s="40" t="s">
        <v>453</v>
      </c>
      <c r="D28" s="40">
        <v>33.07</v>
      </c>
      <c r="E28" s="25" t="s">
        <v>76</v>
      </c>
      <c r="F28" s="24" t="s">
        <v>867</v>
      </c>
      <c r="G28" s="24" t="s">
        <v>461</v>
      </c>
      <c r="H28" s="24" t="s">
        <v>964</v>
      </c>
      <c r="I28" s="24" t="s">
        <v>965</v>
      </c>
      <c r="J28" s="24" t="s">
        <v>966</v>
      </c>
    </row>
    <row r="29" spans="1:10" ht="51.95" customHeight="1" x14ac:dyDescent="0.2">
      <c r="A29" s="24" t="s">
        <v>794</v>
      </c>
      <c r="B29" s="40" t="s">
        <v>795</v>
      </c>
      <c r="C29" s="40" t="s">
        <v>796</v>
      </c>
      <c r="D29" s="40" t="s">
        <v>1743</v>
      </c>
      <c r="E29" s="25" t="s">
        <v>68</v>
      </c>
      <c r="F29" s="24" t="s">
        <v>967</v>
      </c>
      <c r="G29" s="24" t="s">
        <v>968</v>
      </c>
      <c r="H29" s="24" t="s">
        <v>969</v>
      </c>
      <c r="I29" s="24" t="s">
        <v>861</v>
      </c>
      <c r="J29" s="24" t="s">
        <v>970</v>
      </c>
    </row>
    <row r="30" spans="1:10" ht="24" customHeight="1" x14ac:dyDescent="0.2">
      <c r="A30" s="24" t="s">
        <v>623</v>
      </c>
      <c r="B30" s="40" t="s">
        <v>61</v>
      </c>
      <c r="C30" s="40" t="s">
        <v>624</v>
      </c>
      <c r="D30" s="40" t="s">
        <v>1744</v>
      </c>
      <c r="E30" s="25" t="s">
        <v>79</v>
      </c>
      <c r="F30" s="24" t="s">
        <v>971</v>
      </c>
      <c r="G30" s="24" t="s">
        <v>972</v>
      </c>
      <c r="H30" s="24" t="s">
        <v>973</v>
      </c>
      <c r="I30" s="24" t="s">
        <v>506</v>
      </c>
      <c r="J30" s="24" t="s">
        <v>974</v>
      </c>
    </row>
    <row r="31" spans="1:10" ht="51.95" customHeight="1" x14ac:dyDescent="0.2">
      <c r="A31" s="24" t="s">
        <v>439</v>
      </c>
      <c r="B31" s="40" t="s">
        <v>66</v>
      </c>
      <c r="C31" s="40" t="s">
        <v>440</v>
      </c>
      <c r="D31" s="40" t="s">
        <v>1745</v>
      </c>
      <c r="E31" s="25" t="s">
        <v>68</v>
      </c>
      <c r="F31" s="24" t="s">
        <v>975</v>
      </c>
      <c r="G31" s="24" t="s">
        <v>976</v>
      </c>
      <c r="H31" s="24" t="s">
        <v>977</v>
      </c>
      <c r="I31" s="24" t="s">
        <v>978</v>
      </c>
      <c r="J31" s="24" t="s">
        <v>979</v>
      </c>
    </row>
    <row r="32" spans="1:10" ht="24" customHeight="1" x14ac:dyDescent="0.2">
      <c r="A32" s="24" t="s">
        <v>110</v>
      </c>
      <c r="B32" s="40" t="s">
        <v>66</v>
      </c>
      <c r="C32" s="40" t="s">
        <v>111</v>
      </c>
      <c r="D32" s="40" t="s">
        <v>1746</v>
      </c>
      <c r="E32" s="25" t="s">
        <v>68</v>
      </c>
      <c r="F32" s="24" t="s">
        <v>980</v>
      </c>
      <c r="G32" s="24" t="s">
        <v>981</v>
      </c>
      <c r="H32" s="24" t="s">
        <v>982</v>
      </c>
      <c r="I32" s="24" t="s">
        <v>140</v>
      </c>
      <c r="J32" s="24" t="s">
        <v>983</v>
      </c>
    </row>
    <row r="33" spans="1:10" ht="24" customHeight="1" x14ac:dyDescent="0.2">
      <c r="A33" s="24" t="s">
        <v>206</v>
      </c>
      <c r="B33" s="40" t="s">
        <v>61</v>
      </c>
      <c r="C33" s="40" t="s">
        <v>207</v>
      </c>
      <c r="D33" s="40" t="s">
        <v>1747</v>
      </c>
      <c r="E33" s="25" t="s">
        <v>63</v>
      </c>
      <c r="F33" s="24" t="s">
        <v>891</v>
      </c>
      <c r="G33" s="24" t="s">
        <v>984</v>
      </c>
      <c r="H33" s="24" t="s">
        <v>985</v>
      </c>
      <c r="I33" s="24" t="s">
        <v>986</v>
      </c>
      <c r="J33" s="24" t="s">
        <v>987</v>
      </c>
    </row>
    <row r="34" spans="1:10" ht="39" customHeight="1" x14ac:dyDescent="0.2">
      <c r="A34" s="24" t="s">
        <v>430</v>
      </c>
      <c r="B34" s="40" t="s">
        <v>36</v>
      </c>
      <c r="C34" s="40" t="s">
        <v>431</v>
      </c>
      <c r="D34" s="40">
        <v>6</v>
      </c>
      <c r="E34" s="25" t="s">
        <v>68</v>
      </c>
      <c r="F34" s="24" t="s">
        <v>988</v>
      </c>
      <c r="G34" s="24" t="s">
        <v>989</v>
      </c>
      <c r="H34" s="24" t="s">
        <v>990</v>
      </c>
      <c r="I34" s="24" t="s">
        <v>864</v>
      </c>
      <c r="J34" s="24" t="s">
        <v>991</v>
      </c>
    </row>
    <row r="35" spans="1:10" ht="39" customHeight="1" x14ac:dyDescent="0.2">
      <c r="A35" s="24" t="s">
        <v>350</v>
      </c>
      <c r="B35" s="40" t="s">
        <v>351</v>
      </c>
      <c r="C35" s="40" t="s">
        <v>352</v>
      </c>
      <c r="D35" s="40">
        <v>70.010000000000005</v>
      </c>
      <c r="E35" s="25" t="s">
        <v>68</v>
      </c>
      <c r="F35" s="24" t="s">
        <v>992</v>
      </c>
      <c r="G35" s="24" t="s">
        <v>993</v>
      </c>
      <c r="H35" s="24" t="s">
        <v>994</v>
      </c>
      <c r="I35" s="24" t="s">
        <v>995</v>
      </c>
      <c r="J35" s="24" t="s">
        <v>996</v>
      </c>
    </row>
    <row r="36" spans="1:10" ht="26.1" customHeight="1" x14ac:dyDescent="0.2">
      <c r="A36" s="24" t="s">
        <v>421</v>
      </c>
      <c r="B36" s="40" t="s">
        <v>351</v>
      </c>
      <c r="C36" s="40" t="s">
        <v>422</v>
      </c>
      <c r="D36" s="40">
        <v>12.07</v>
      </c>
      <c r="E36" s="25" t="s">
        <v>79</v>
      </c>
      <c r="F36" s="24" t="s">
        <v>997</v>
      </c>
      <c r="G36" s="24" t="s">
        <v>998</v>
      </c>
      <c r="H36" s="24" t="s">
        <v>999</v>
      </c>
      <c r="I36" s="24" t="s">
        <v>1000</v>
      </c>
      <c r="J36" s="24" t="s">
        <v>1001</v>
      </c>
    </row>
    <row r="37" spans="1:10" ht="24" customHeight="1" x14ac:dyDescent="0.2">
      <c r="A37" s="24" t="s">
        <v>203</v>
      </c>
      <c r="B37" s="40" t="s">
        <v>66</v>
      </c>
      <c r="C37" s="40" t="s">
        <v>204</v>
      </c>
      <c r="D37" s="40" t="s">
        <v>72</v>
      </c>
      <c r="E37" s="25" t="s">
        <v>63</v>
      </c>
      <c r="F37" s="24" t="s">
        <v>891</v>
      </c>
      <c r="G37" s="24" t="s">
        <v>1002</v>
      </c>
      <c r="H37" s="24" t="s">
        <v>1003</v>
      </c>
      <c r="I37" s="24" t="s">
        <v>1000</v>
      </c>
      <c r="J37" s="24" t="s">
        <v>1004</v>
      </c>
    </row>
    <row r="38" spans="1:10" ht="24" customHeight="1" x14ac:dyDescent="0.2">
      <c r="A38" s="24" t="s">
        <v>609</v>
      </c>
      <c r="B38" s="40" t="s">
        <v>96</v>
      </c>
      <c r="C38" s="40" t="s">
        <v>610</v>
      </c>
      <c r="D38" s="40" t="s">
        <v>606</v>
      </c>
      <c r="E38" s="25" t="s">
        <v>479</v>
      </c>
      <c r="F38" s="24" t="s">
        <v>904</v>
      </c>
      <c r="G38" s="24" t="s">
        <v>1005</v>
      </c>
      <c r="H38" s="24" t="s">
        <v>1005</v>
      </c>
      <c r="I38" s="24" t="s">
        <v>703</v>
      </c>
      <c r="J38" s="24" t="s">
        <v>1006</v>
      </c>
    </row>
    <row r="39" spans="1:10" ht="24" customHeight="1" x14ac:dyDescent="0.2">
      <c r="A39" s="24" t="s">
        <v>628</v>
      </c>
      <c r="B39" s="40" t="s">
        <v>61</v>
      </c>
      <c r="C39" s="40" t="s">
        <v>629</v>
      </c>
      <c r="D39" s="40" t="s">
        <v>1744</v>
      </c>
      <c r="E39" s="25" t="s">
        <v>79</v>
      </c>
      <c r="F39" s="24" t="s">
        <v>1007</v>
      </c>
      <c r="G39" s="24" t="s">
        <v>1008</v>
      </c>
      <c r="H39" s="24" t="s">
        <v>1009</v>
      </c>
      <c r="I39" s="24" t="s">
        <v>863</v>
      </c>
      <c r="J39" s="24" t="s">
        <v>1010</v>
      </c>
    </row>
    <row r="40" spans="1:10" ht="26.1" customHeight="1" x14ac:dyDescent="0.2">
      <c r="A40" s="24" t="s">
        <v>261</v>
      </c>
      <c r="B40" s="40" t="s">
        <v>61</v>
      </c>
      <c r="C40" s="40" t="s">
        <v>262</v>
      </c>
      <c r="D40" s="40" t="s">
        <v>1748</v>
      </c>
      <c r="E40" s="25" t="s">
        <v>68</v>
      </c>
      <c r="F40" s="24" t="s">
        <v>1011</v>
      </c>
      <c r="G40" s="24" t="s">
        <v>1012</v>
      </c>
      <c r="H40" s="24" t="s">
        <v>1013</v>
      </c>
      <c r="I40" s="24" t="s">
        <v>424</v>
      </c>
      <c r="J40" s="24" t="s">
        <v>1014</v>
      </c>
    </row>
    <row r="41" spans="1:10" ht="39" customHeight="1" x14ac:dyDescent="0.2">
      <c r="A41" s="24" t="s">
        <v>427</v>
      </c>
      <c r="B41" s="40" t="s">
        <v>36</v>
      </c>
      <c r="C41" s="40" t="s">
        <v>428</v>
      </c>
      <c r="D41" s="40">
        <v>6</v>
      </c>
      <c r="E41" s="25" t="s">
        <v>68</v>
      </c>
      <c r="F41" s="24" t="s">
        <v>1015</v>
      </c>
      <c r="G41" s="24" t="s">
        <v>1016</v>
      </c>
      <c r="H41" s="24" t="s">
        <v>1017</v>
      </c>
      <c r="I41" s="24" t="s">
        <v>235</v>
      </c>
      <c r="J41" s="24" t="s">
        <v>1018</v>
      </c>
    </row>
    <row r="42" spans="1:10" ht="39" customHeight="1" x14ac:dyDescent="0.2">
      <c r="A42" s="24" t="s">
        <v>285</v>
      </c>
      <c r="B42" s="40" t="s">
        <v>66</v>
      </c>
      <c r="C42" s="40" t="s">
        <v>286</v>
      </c>
      <c r="D42" s="40" t="s">
        <v>1749</v>
      </c>
      <c r="E42" s="25" t="s">
        <v>101</v>
      </c>
      <c r="F42" s="24" t="s">
        <v>1019</v>
      </c>
      <c r="G42" s="24" t="s">
        <v>1020</v>
      </c>
      <c r="H42" s="24" t="s">
        <v>1021</v>
      </c>
      <c r="I42" s="24" t="s">
        <v>862</v>
      </c>
      <c r="J42" s="24" t="s">
        <v>1022</v>
      </c>
    </row>
    <row r="43" spans="1:10" ht="39" customHeight="1" x14ac:dyDescent="0.2">
      <c r="A43" s="24" t="s">
        <v>213</v>
      </c>
      <c r="B43" s="40" t="s">
        <v>66</v>
      </c>
      <c r="C43" s="40" t="s">
        <v>214</v>
      </c>
      <c r="D43" s="40" t="s">
        <v>1750</v>
      </c>
      <c r="E43" s="25" t="s">
        <v>101</v>
      </c>
      <c r="F43" s="24" t="s">
        <v>1023</v>
      </c>
      <c r="G43" s="24" t="s">
        <v>1024</v>
      </c>
      <c r="H43" s="24" t="s">
        <v>1025</v>
      </c>
      <c r="I43" s="24" t="s">
        <v>862</v>
      </c>
      <c r="J43" s="24" t="s">
        <v>1026</v>
      </c>
    </row>
    <row r="44" spans="1:10" ht="104.1" customHeight="1" x14ac:dyDescent="0.2">
      <c r="A44" s="24" t="s">
        <v>763</v>
      </c>
      <c r="B44" s="40" t="s">
        <v>405</v>
      </c>
      <c r="C44" s="40" t="s">
        <v>764</v>
      </c>
      <c r="D44" s="40">
        <v>15</v>
      </c>
      <c r="E44" s="25" t="s">
        <v>38</v>
      </c>
      <c r="F44" s="24" t="s">
        <v>1027</v>
      </c>
      <c r="G44" s="24" t="s">
        <v>1028</v>
      </c>
      <c r="H44" s="24" t="s">
        <v>1029</v>
      </c>
      <c r="I44" s="24" t="s">
        <v>658</v>
      </c>
      <c r="J44" s="24" t="s">
        <v>1030</v>
      </c>
    </row>
    <row r="45" spans="1:10" ht="39" customHeight="1" x14ac:dyDescent="0.2">
      <c r="A45" s="24" t="s">
        <v>755</v>
      </c>
      <c r="B45" s="40" t="s">
        <v>49</v>
      </c>
      <c r="C45" s="40" t="s">
        <v>756</v>
      </c>
      <c r="D45" s="40" t="s">
        <v>1751</v>
      </c>
      <c r="E45" s="25" t="s">
        <v>88</v>
      </c>
      <c r="F45" s="24" t="s">
        <v>1031</v>
      </c>
      <c r="G45" s="24" t="s">
        <v>1032</v>
      </c>
      <c r="H45" s="24" t="s">
        <v>1033</v>
      </c>
      <c r="I45" s="24" t="s">
        <v>658</v>
      </c>
      <c r="J45" s="24" t="s">
        <v>1034</v>
      </c>
    </row>
    <row r="46" spans="1:10" ht="65.099999999999994" customHeight="1" x14ac:dyDescent="0.2">
      <c r="A46" s="24" t="s">
        <v>264</v>
      </c>
      <c r="B46" s="40" t="s">
        <v>66</v>
      </c>
      <c r="C46" s="40" t="s">
        <v>265</v>
      </c>
      <c r="D46" s="40" t="s">
        <v>1752</v>
      </c>
      <c r="E46" s="25" t="s">
        <v>101</v>
      </c>
      <c r="F46" s="24" t="s">
        <v>1035</v>
      </c>
      <c r="G46" s="24" t="s">
        <v>1036</v>
      </c>
      <c r="H46" s="24" t="s">
        <v>1037</v>
      </c>
      <c r="I46" s="24" t="s">
        <v>652</v>
      </c>
      <c r="J46" s="24" t="s">
        <v>1038</v>
      </c>
    </row>
    <row r="47" spans="1:10" ht="26.1" customHeight="1" x14ac:dyDescent="0.2">
      <c r="A47" s="24" t="s">
        <v>661</v>
      </c>
      <c r="B47" s="40" t="s">
        <v>96</v>
      </c>
      <c r="C47" s="40" t="s">
        <v>662</v>
      </c>
      <c r="D47" s="40">
        <v>172</v>
      </c>
      <c r="E47" s="25" t="s">
        <v>38</v>
      </c>
      <c r="F47" s="24" t="s">
        <v>1039</v>
      </c>
      <c r="G47" s="24" t="s">
        <v>1040</v>
      </c>
      <c r="H47" s="24" t="s">
        <v>1041</v>
      </c>
      <c r="I47" s="24" t="s">
        <v>859</v>
      </c>
      <c r="J47" s="24" t="s">
        <v>1042</v>
      </c>
    </row>
    <row r="48" spans="1:10" ht="39" customHeight="1" x14ac:dyDescent="0.2">
      <c r="A48" s="28" t="s">
        <v>273</v>
      </c>
      <c r="B48" s="41" t="s">
        <v>49</v>
      </c>
      <c r="C48" s="41" t="s">
        <v>274</v>
      </c>
      <c r="D48" s="41" t="s">
        <v>1742</v>
      </c>
      <c r="E48" s="29" t="s">
        <v>101</v>
      </c>
      <c r="F48" s="28" t="s">
        <v>1043</v>
      </c>
      <c r="G48" s="28" t="s">
        <v>1044</v>
      </c>
      <c r="H48" s="28" t="s">
        <v>1045</v>
      </c>
      <c r="I48" s="28" t="s">
        <v>846</v>
      </c>
      <c r="J48" s="28" t="s">
        <v>1046</v>
      </c>
    </row>
    <row r="49" spans="1:10" ht="51.95" customHeight="1" x14ac:dyDescent="0.2">
      <c r="A49" s="28" t="s">
        <v>247</v>
      </c>
      <c r="B49" s="41" t="s">
        <v>66</v>
      </c>
      <c r="C49" s="41" t="s">
        <v>248</v>
      </c>
      <c r="D49" s="41" t="s">
        <v>249</v>
      </c>
      <c r="E49" s="29" t="s">
        <v>101</v>
      </c>
      <c r="F49" s="28" t="s">
        <v>1047</v>
      </c>
      <c r="G49" s="28" t="s">
        <v>1048</v>
      </c>
      <c r="H49" s="28" t="s">
        <v>1049</v>
      </c>
      <c r="I49" s="28" t="s">
        <v>848</v>
      </c>
      <c r="J49" s="28" t="s">
        <v>1050</v>
      </c>
    </row>
    <row r="50" spans="1:10" ht="39" customHeight="1" x14ac:dyDescent="0.2">
      <c r="A50" s="28" t="s">
        <v>433</v>
      </c>
      <c r="B50" s="41" t="s">
        <v>66</v>
      </c>
      <c r="C50" s="41" t="s">
        <v>434</v>
      </c>
      <c r="D50" s="41" t="s">
        <v>1753</v>
      </c>
      <c r="E50" s="29" t="s">
        <v>68</v>
      </c>
      <c r="F50" s="28" t="s">
        <v>1051</v>
      </c>
      <c r="G50" s="28" t="s">
        <v>1052</v>
      </c>
      <c r="H50" s="28" t="s">
        <v>1053</v>
      </c>
      <c r="I50" s="28" t="s">
        <v>848</v>
      </c>
      <c r="J50" s="28" t="s">
        <v>1054</v>
      </c>
    </row>
    <row r="51" spans="1:10" ht="24" customHeight="1" x14ac:dyDescent="0.2">
      <c r="A51" s="28" t="s">
        <v>556</v>
      </c>
      <c r="B51" s="41" t="s">
        <v>96</v>
      </c>
      <c r="C51" s="41" t="s">
        <v>557</v>
      </c>
      <c r="D51" s="41" t="s">
        <v>478</v>
      </c>
      <c r="E51" s="29" t="s">
        <v>479</v>
      </c>
      <c r="F51" s="28" t="s">
        <v>904</v>
      </c>
      <c r="G51" s="28" t="s">
        <v>1055</v>
      </c>
      <c r="H51" s="28" t="s">
        <v>1055</v>
      </c>
      <c r="I51" s="28" t="s">
        <v>291</v>
      </c>
      <c r="J51" s="28" t="s">
        <v>1056</v>
      </c>
    </row>
    <row r="52" spans="1:10" ht="26.1" customHeight="1" x14ac:dyDescent="0.2">
      <c r="A52" s="28" t="s">
        <v>766</v>
      </c>
      <c r="B52" s="41" t="s">
        <v>66</v>
      </c>
      <c r="C52" s="41" t="s">
        <v>767</v>
      </c>
      <c r="D52" s="41" t="s">
        <v>1754</v>
      </c>
      <c r="E52" s="29" t="s">
        <v>68</v>
      </c>
      <c r="F52" s="28" t="s">
        <v>1057</v>
      </c>
      <c r="G52" s="28" t="s">
        <v>1058</v>
      </c>
      <c r="H52" s="28" t="s">
        <v>1059</v>
      </c>
      <c r="I52" s="28" t="s">
        <v>291</v>
      </c>
      <c r="J52" s="28" t="s">
        <v>1060</v>
      </c>
    </row>
    <row r="53" spans="1:10" ht="26.1" customHeight="1" x14ac:dyDescent="0.2">
      <c r="A53" s="28" t="s">
        <v>376</v>
      </c>
      <c r="B53" s="41" t="s">
        <v>66</v>
      </c>
      <c r="C53" s="41" t="s">
        <v>377</v>
      </c>
      <c r="D53" s="41" t="s">
        <v>1740</v>
      </c>
      <c r="E53" s="29" t="s">
        <v>76</v>
      </c>
      <c r="F53" s="28" t="s">
        <v>1061</v>
      </c>
      <c r="G53" s="28" t="s">
        <v>1062</v>
      </c>
      <c r="H53" s="28" t="s">
        <v>1063</v>
      </c>
      <c r="I53" s="28" t="s">
        <v>551</v>
      </c>
      <c r="J53" s="28" t="s">
        <v>1064</v>
      </c>
    </row>
    <row r="54" spans="1:10" ht="51.95" customHeight="1" x14ac:dyDescent="0.2">
      <c r="A54" s="28" t="s">
        <v>373</v>
      </c>
      <c r="B54" s="41" t="s">
        <v>66</v>
      </c>
      <c r="C54" s="41" t="s">
        <v>374</v>
      </c>
      <c r="D54" s="41" t="s">
        <v>1755</v>
      </c>
      <c r="E54" s="29" t="s">
        <v>68</v>
      </c>
      <c r="F54" s="28" t="s">
        <v>1065</v>
      </c>
      <c r="G54" s="28" t="s">
        <v>1066</v>
      </c>
      <c r="H54" s="28" t="s">
        <v>1067</v>
      </c>
      <c r="I54" s="28" t="s">
        <v>849</v>
      </c>
      <c r="J54" s="28" t="s">
        <v>1068</v>
      </c>
    </row>
    <row r="55" spans="1:10" ht="26.1" customHeight="1" x14ac:dyDescent="0.2">
      <c r="A55" s="28" t="s">
        <v>185</v>
      </c>
      <c r="B55" s="41" t="s">
        <v>96</v>
      </c>
      <c r="C55" s="41" t="s">
        <v>186</v>
      </c>
      <c r="D55" s="41">
        <v>30</v>
      </c>
      <c r="E55" s="29" t="s">
        <v>63</v>
      </c>
      <c r="F55" s="28" t="s">
        <v>891</v>
      </c>
      <c r="G55" s="28" t="s">
        <v>1069</v>
      </c>
      <c r="H55" s="28" t="s">
        <v>1070</v>
      </c>
      <c r="I55" s="28" t="s">
        <v>849</v>
      </c>
      <c r="J55" s="28" t="s">
        <v>1071</v>
      </c>
    </row>
    <row r="56" spans="1:10" ht="24" customHeight="1" x14ac:dyDescent="0.2">
      <c r="A56" s="28" t="s">
        <v>586</v>
      </c>
      <c r="B56" s="41" t="s">
        <v>96</v>
      </c>
      <c r="C56" s="41" t="s">
        <v>587</v>
      </c>
      <c r="D56" s="41" t="s">
        <v>478</v>
      </c>
      <c r="E56" s="29" t="s">
        <v>479</v>
      </c>
      <c r="F56" s="28" t="s">
        <v>904</v>
      </c>
      <c r="G56" s="28" t="s">
        <v>1072</v>
      </c>
      <c r="H56" s="28" t="s">
        <v>1072</v>
      </c>
      <c r="I56" s="28" t="s">
        <v>236</v>
      </c>
      <c r="J56" s="28" t="s">
        <v>1073</v>
      </c>
    </row>
    <row r="57" spans="1:10" ht="24" customHeight="1" x14ac:dyDescent="0.2">
      <c r="A57" s="28" t="s">
        <v>560</v>
      </c>
      <c r="B57" s="41" t="s">
        <v>96</v>
      </c>
      <c r="C57" s="41" t="s">
        <v>561</v>
      </c>
      <c r="D57" s="41" t="s">
        <v>478</v>
      </c>
      <c r="E57" s="29" t="s">
        <v>479</v>
      </c>
      <c r="F57" s="28" t="s">
        <v>904</v>
      </c>
      <c r="G57" s="28" t="s">
        <v>1074</v>
      </c>
      <c r="H57" s="28" t="s">
        <v>1074</v>
      </c>
      <c r="I57" s="28" t="s">
        <v>236</v>
      </c>
      <c r="J57" s="28" t="s">
        <v>1075</v>
      </c>
    </row>
    <row r="58" spans="1:10" ht="26.1" customHeight="1" x14ac:dyDescent="0.2">
      <c r="A58" s="28" t="s">
        <v>769</v>
      </c>
      <c r="B58" s="41" t="s">
        <v>96</v>
      </c>
      <c r="C58" s="41" t="s">
        <v>770</v>
      </c>
      <c r="D58" s="41">
        <v>21.3</v>
      </c>
      <c r="E58" s="29" t="s">
        <v>68</v>
      </c>
      <c r="F58" s="28" t="s">
        <v>1076</v>
      </c>
      <c r="G58" s="28" t="s">
        <v>1077</v>
      </c>
      <c r="H58" s="28" t="s">
        <v>1078</v>
      </c>
      <c r="I58" s="28" t="s">
        <v>549</v>
      </c>
      <c r="J58" s="28" t="s">
        <v>1079</v>
      </c>
    </row>
    <row r="59" spans="1:10" ht="24" customHeight="1" x14ac:dyDescent="0.2">
      <c r="A59" s="28" t="s">
        <v>231</v>
      </c>
      <c r="B59" s="41" t="s">
        <v>49</v>
      </c>
      <c r="C59" s="41" t="s">
        <v>232</v>
      </c>
      <c r="D59" s="41" t="s">
        <v>1756</v>
      </c>
      <c r="E59" s="29" t="s">
        <v>88</v>
      </c>
      <c r="F59" s="28" t="s">
        <v>1080</v>
      </c>
      <c r="G59" s="28" t="s">
        <v>1081</v>
      </c>
      <c r="H59" s="28" t="s">
        <v>1082</v>
      </c>
      <c r="I59" s="28" t="s">
        <v>567</v>
      </c>
      <c r="J59" s="28" t="s">
        <v>1083</v>
      </c>
    </row>
    <row r="60" spans="1:10" ht="24" customHeight="1" x14ac:dyDescent="0.2">
      <c r="A60" s="28" t="s">
        <v>582</v>
      </c>
      <c r="B60" s="41" t="s">
        <v>96</v>
      </c>
      <c r="C60" s="41" t="s">
        <v>583</v>
      </c>
      <c r="D60" s="41" t="s">
        <v>478</v>
      </c>
      <c r="E60" s="29" t="s">
        <v>479</v>
      </c>
      <c r="F60" s="28" t="s">
        <v>904</v>
      </c>
      <c r="G60" s="28" t="s">
        <v>1084</v>
      </c>
      <c r="H60" s="28" t="s">
        <v>1084</v>
      </c>
      <c r="I60" s="28" t="s">
        <v>567</v>
      </c>
      <c r="J60" s="28" t="s">
        <v>1085</v>
      </c>
    </row>
    <row r="61" spans="1:10" ht="26.1" customHeight="1" x14ac:dyDescent="0.2">
      <c r="A61" s="28" t="s">
        <v>1732</v>
      </c>
      <c r="B61" s="41" t="s">
        <v>96</v>
      </c>
      <c r="C61" s="41" t="s">
        <v>1733</v>
      </c>
      <c r="D61" s="41" t="s">
        <v>1757</v>
      </c>
      <c r="E61" s="29" t="s">
        <v>68</v>
      </c>
      <c r="F61" s="28" t="s">
        <v>1758</v>
      </c>
      <c r="G61" s="28" t="s">
        <v>1093</v>
      </c>
      <c r="H61" s="28" t="s">
        <v>1759</v>
      </c>
      <c r="I61" s="28" t="s">
        <v>131</v>
      </c>
      <c r="J61" s="28" t="s">
        <v>1088</v>
      </c>
    </row>
    <row r="62" spans="1:10" ht="26.1" customHeight="1" x14ac:dyDescent="0.2">
      <c r="A62" s="28" t="s">
        <v>60</v>
      </c>
      <c r="B62" s="41" t="s">
        <v>61</v>
      </c>
      <c r="C62" s="41" t="s">
        <v>62</v>
      </c>
      <c r="D62" s="41" t="s">
        <v>1760</v>
      </c>
      <c r="E62" s="29" t="s">
        <v>63</v>
      </c>
      <c r="F62" s="28" t="s">
        <v>891</v>
      </c>
      <c r="G62" s="28" t="s">
        <v>1086</v>
      </c>
      <c r="H62" s="28" t="s">
        <v>1087</v>
      </c>
      <c r="I62" s="28" t="s">
        <v>131</v>
      </c>
      <c r="J62" s="28" t="s">
        <v>1761</v>
      </c>
    </row>
    <row r="63" spans="1:10" ht="26.1" customHeight="1" x14ac:dyDescent="0.2">
      <c r="A63" s="28" t="s">
        <v>417</v>
      </c>
      <c r="B63" s="41" t="s">
        <v>351</v>
      </c>
      <c r="C63" s="41" t="s">
        <v>418</v>
      </c>
      <c r="D63" s="41">
        <v>12.07</v>
      </c>
      <c r="E63" s="29" t="s">
        <v>419</v>
      </c>
      <c r="F63" s="28" t="s">
        <v>904</v>
      </c>
      <c r="G63" s="28" t="s">
        <v>1089</v>
      </c>
      <c r="H63" s="28" t="s">
        <v>1089</v>
      </c>
      <c r="I63" s="28" t="s">
        <v>275</v>
      </c>
      <c r="J63" s="28" t="s">
        <v>1762</v>
      </c>
    </row>
    <row r="64" spans="1:10" ht="39" customHeight="1" x14ac:dyDescent="0.2">
      <c r="A64" s="28" t="s">
        <v>518</v>
      </c>
      <c r="B64" s="41" t="s">
        <v>178</v>
      </c>
      <c r="C64" s="41" t="s">
        <v>519</v>
      </c>
      <c r="D64" s="41">
        <v>0</v>
      </c>
      <c r="E64" s="29" t="s">
        <v>68</v>
      </c>
      <c r="F64" s="28" t="s">
        <v>1090</v>
      </c>
      <c r="G64" s="28" t="s">
        <v>1091</v>
      </c>
      <c r="H64" s="28" t="s">
        <v>1092</v>
      </c>
      <c r="I64" s="28" t="s">
        <v>275</v>
      </c>
      <c r="J64" s="28" t="s">
        <v>1763</v>
      </c>
    </row>
    <row r="65" spans="1:10" ht="26.1" customHeight="1" x14ac:dyDescent="0.2">
      <c r="A65" s="28" t="s">
        <v>335</v>
      </c>
      <c r="B65" s="41" t="s">
        <v>49</v>
      </c>
      <c r="C65" s="41" t="s">
        <v>336</v>
      </c>
      <c r="D65" s="41" t="s">
        <v>337</v>
      </c>
      <c r="E65" s="29" t="s">
        <v>101</v>
      </c>
      <c r="F65" s="28" t="s">
        <v>1094</v>
      </c>
      <c r="G65" s="28" t="s">
        <v>1095</v>
      </c>
      <c r="H65" s="28" t="s">
        <v>1096</v>
      </c>
      <c r="I65" s="28" t="s">
        <v>847</v>
      </c>
      <c r="J65" s="28" t="s">
        <v>1764</v>
      </c>
    </row>
    <row r="66" spans="1:10" ht="24" customHeight="1" x14ac:dyDescent="0.2">
      <c r="A66" s="28" t="s">
        <v>851</v>
      </c>
      <c r="B66" s="41" t="s">
        <v>96</v>
      </c>
      <c r="C66" s="41" t="s">
        <v>852</v>
      </c>
      <c r="D66" s="41">
        <v>210</v>
      </c>
      <c r="E66" s="29" t="s">
        <v>68</v>
      </c>
      <c r="F66" s="28" t="s">
        <v>1097</v>
      </c>
      <c r="G66" s="28" t="s">
        <v>233</v>
      </c>
      <c r="H66" s="28" t="s">
        <v>1098</v>
      </c>
      <c r="I66" s="28" t="s">
        <v>855</v>
      </c>
      <c r="J66" s="28" t="s">
        <v>1765</v>
      </c>
    </row>
    <row r="67" spans="1:10" ht="39" customHeight="1" x14ac:dyDescent="0.2">
      <c r="A67" s="28" t="s">
        <v>404</v>
      </c>
      <c r="B67" s="41" t="s">
        <v>405</v>
      </c>
      <c r="C67" s="41" t="s">
        <v>406</v>
      </c>
      <c r="D67" s="41">
        <v>20</v>
      </c>
      <c r="E67" s="29" t="s">
        <v>280</v>
      </c>
      <c r="F67" s="28" t="s">
        <v>1099</v>
      </c>
      <c r="G67" s="28" t="s">
        <v>1100</v>
      </c>
      <c r="H67" s="28" t="s">
        <v>1101</v>
      </c>
      <c r="I67" s="28" t="s">
        <v>855</v>
      </c>
      <c r="J67" s="28" t="s">
        <v>1766</v>
      </c>
    </row>
    <row r="68" spans="1:10" ht="39" customHeight="1" x14ac:dyDescent="0.2">
      <c r="A68" s="28" t="s">
        <v>613</v>
      </c>
      <c r="B68" s="41" t="s">
        <v>49</v>
      </c>
      <c r="C68" s="41" t="s">
        <v>614</v>
      </c>
      <c r="D68" s="41" t="s">
        <v>1767</v>
      </c>
      <c r="E68" s="29" t="s">
        <v>88</v>
      </c>
      <c r="F68" s="28" t="s">
        <v>1102</v>
      </c>
      <c r="G68" s="28" t="s">
        <v>1103</v>
      </c>
      <c r="H68" s="28" t="s">
        <v>1104</v>
      </c>
      <c r="I68" s="28" t="s">
        <v>132</v>
      </c>
      <c r="J68" s="28" t="s">
        <v>1768</v>
      </c>
    </row>
    <row r="69" spans="1:10" ht="24" customHeight="1" x14ac:dyDescent="0.2">
      <c r="A69" s="28" t="s">
        <v>209</v>
      </c>
      <c r="B69" s="41" t="s">
        <v>49</v>
      </c>
      <c r="C69" s="41" t="s">
        <v>210</v>
      </c>
      <c r="D69" s="41" t="s">
        <v>1756</v>
      </c>
      <c r="E69" s="29" t="s">
        <v>68</v>
      </c>
      <c r="F69" s="28" t="s">
        <v>1105</v>
      </c>
      <c r="G69" s="28" t="s">
        <v>1106</v>
      </c>
      <c r="H69" s="28" t="s">
        <v>1107</v>
      </c>
      <c r="I69" s="28" t="s">
        <v>245</v>
      </c>
      <c r="J69" s="28" t="s">
        <v>1769</v>
      </c>
    </row>
    <row r="70" spans="1:10" ht="39" customHeight="1" x14ac:dyDescent="0.2">
      <c r="A70" s="28" t="s">
        <v>363</v>
      </c>
      <c r="B70" s="41" t="s">
        <v>66</v>
      </c>
      <c r="C70" s="41" t="s">
        <v>364</v>
      </c>
      <c r="D70" s="41" t="s">
        <v>1736</v>
      </c>
      <c r="E70" s="29" t="s">
        <v>68</v>
      </c>
      <c r="F70" s="28" t="s">
        <v>1108</v>
      </c>
      <c r="G70" s="28" t="s">
        <v>1109</v>
      </c>
      <c r="H70" s="28" t="s">
        <v>1110</v>
      </c>
      <c r="I70" s="28" t="s">
        <v>245</v>
      </c>
      <c r="J70" s="28" t="s">
        <v>1770</v>
      </c>
    </row>
    <row r="71" spans="1:10" ht="39" customHeight="1" x14ac:dyDescent="0.2">
      <c r="A71" s="28" t="s">
        <v>464</v>
      </c>
      <c r="B71" s="41" t="s">
        <v>66</v>
      </c>
      <c r="C71" s="41" t="s">
        <v>465</v>
      </c>
      <c r="D71" s="41" t="s">
        <v>1771</v>
      </c>
      <c r="E71" s="29" t="s">
        <v>68</v>
      </c>
      <c r="F71" s="28" t="s">
        <v>1111</v>
      </c>
      <c r="G71" s="28" t="s">
        <v>1112</v>
      </c>
      <c r="H71" s="28" t="s">
        <v>1113</v>
      </c>
      <c r="I71" s="28" t="s">
        <v>385</v>
      </c>
      <c r="J71" s="28" t="s">
        <v>1772</v>
      </c>
    </row>
    <row r="72" spans="1:10" ht="26.1" customHeight="1" x14ac:dyDescent="0.2">
      <c r="A72" s="28" t="s">
        <v>222</v>
      </c>
      <c r="B72" s="41" t="s">
        <v>49</v>
      </c>
      <c r="C72" s="41" t="s">
        <v>223</v>
      </c>
      <c r="D72" s="41" t="s">
        <v>1756</v>
      </c>
      <c r="E72" s="29" t="s">
        <v>68</v>
      </c>
      <c r="F72" s="28" t="s">
        <v>1114</v>
      </c>
      <c r="G72" s="28" t="s">
        <v>1115</v>
      </c>
      <c r="H72" s="28" t="s">
        <v>1116</v>
      </c>
      <c r="I72" s="28" t="s">
        <v>385</v>
      </c>
      <c r="J72" s="28" t="s">
        <v>1773</v>
      </c>
    </row>
    <row r="73" spans="1:10" ht="51.95" customHeight="1" x14ac:dyDescent="0.2">
      <c r="A73" s="28" t="s">
        <v>458</v>
      </c>
      <c r="B73" s="41" t="s">
        <v>49</v>
      </c>
      <c r="C73" s="41" t="s">
        <v>459</v>
      </c>
      <c r="D73" s="41" t="s">
        <v>1774</v>
      </c>
      <c r="E73" s="29" t="s">
        <v>68</v>
      </c>
      <c r="F73" s="28" t="s">
        <v>1117</v>
      </c>
      <c r="G73" s="28" t="s">
        <v>1118</v>
      </c>
      <c r="H73" s="28" t="s">
        <v>1119</v>
      </c>
      <c r="I73" s="28" t="s">
        <v>126</v>
      </c>
      <c r="J73" s="28" t="s">
        <v>1775</v>
      </c>
    </row>
    <row r="74" spans="1:10" ht="24" customHeight="1" x14ac:dyDescent="0.2">
      <c r="A74" s="28" t="s">
        <v>473</v>
      </c>
      <c r="B74" s="41" t="s">
        <v>61</v>
      </c>
      <c r="C74" s="41" t="s">
        <v>474</v>
      </c>
      <c r="D74" s="41" t="s">
        <v>1776</v>
      </c>
      <c r="E74" s="29" t="s">
        <v>68</v>
      </c>
      <c r="F74" s="28" t="s">
        <v>1120</v>
      </c>
      <c r="G74" s="28" t="s">
        <v>1121</v>
      </c>
      <c r="H74" s="28" t="s">
        <v>1122</v>
      </c>
      <c r="I74" s="28" t="s">
        <v>228</v>
      </c>
      <c r="J74" s="28" t="s">
        <v>1777</v>
      </c>
    </row>
    <row r="75" spans="1:10" ht="26.1" customHeight="1" x14ac:dyDescent="0.2">
      <c r="A75" s="28" t="s">
        <v>408</v>
      </c>
      <c r="B75" s="41" t="s">
        <v>49</v>
      </c>
      <c r="C75" s="41" t="s">
        <v>409</v>
      </c>
      <c r="D75" s="41" t="s">
        <v>1778</v>
      </c>
      <c r="E75" s="29" t="s">
        <v>68</v>
      </c>
      <c r="F75" s="28" t="s">
        <v>1123</v>
      </c>
      <c r="G75" s="28" t="s">
        <v>1124</v>
      </c>
      <c r="H75" s="28" t="s">
        <v>1125</v>
      </c>
      <c r="I75" s="28" t="s">
        <v>228</v>
      </c>
      <c r="J75" s="28" t="s">
        <v>1779</v>
      </c>
    </row>
    <row r="76" spans="1:10" ht="26.1" customHeight="1" x14ac:dyDescent="0.2">
      <c r="A76" s="28" t="s">
        <v>758</v>
      </c>
      <c r="B76" s="41" t="s">
        <v>96</v>
      </c>
      <c r="C76" s="41" t="s">
        <v>759</v>
      </c>
      <c r="D76" s="41" t="s">
        <v>746</v>
      </c>
      <c r="E76" s="29" t="s">
        <v>85</v>
      </c>
      <c r="F76" s="28" t="s">
        <v>1126</v>
      </c>
      <c r="G76" s="28" t="s">
        <v>968</v>
      </c>
      <c r="H76" s="28" t="s">
        <v>1127</v>
      </c>
      <c r="I76" s="28" t="s">
        <v>702</v>
      </c>
      <c r="J76" s="28" t="s">
        <v>1780</v>
      </c>
    </row>
    <row r="77" spans="1:10" ht="26.1" customHeight="1" x14ac:dyDescent="0.2">
      <c r="A77" s="28" t="s">
        <v>301</v>
      </c>
      <c r="B77" s="41" t="s">
        <v>66</v>
      </c>
      <c r="C77" s="41" t="s">
        <v>302</v>
      </c>
      <c r="D77" s="41" t="s">
        <v>1781</v>
      </c>
      <c r="E77" s="29" t="s">
        <v>68</v>
      </c>
      <c r="F77" s="28" t="s">
        <v>1128</v>
      </c>
      <c r="G77" s="28" t="s">
        <v>1129</v>
      </c>
      <c r="H77" s="28" t="s">
        <v>1130</v>
      </c>
      <c r="I77" s="28" t="s">
        <v>653</v>
      </c>
      <c r="J77" s="28" t="s">
        <v>1782</v>
      </c>
    </row>
    <row r="78" spans="1:10" ht="24" customHeight="1" x14ac:dyDescent="0.2">
      <c r="A78" s="28" t="s">
        <v>258</v>
      </c>
      <c r="B78" s="41" t="s">
        <v>61</v>
      </c>
      <c r="C78" s="41" t="s">
        <v>259</v>
      </c>
      <c r="D78" s="41" t="s">
        <v>1783</v>
      </c>
      <c r="E78" s="29" t="s">
        <v>68</v>
      </c>
      <c r="F78" s="28" t="s">
        <v>1131</v>
      </c>
      <c r="G78" s="28" t="s">
        <v>1132</v>
      </c>
      <c r="H78" s="28" t="s">
        <v>1133</v>
      </c>
      <c r="I78" s="28" t="s">
        <v>653</v>
      </c>
      <c r="J78" s="28" t="s">
        <v>1784</v>
      </c>
    </row>
    <row r="79" spans="1:10" ht="39" customHeight="1" x14ac:dyDescent="0.2">
      <c r="A79" s="28" t="s">
        <v>282</v>
      </c>
      <c r="B79" s="41" t="s">
        <v>66</v>
      </c>
      <c r="C79" s="41" t="s">
        <v>283</v>
      </c>
      <c r="D79" s="41" t="s">
        <v>249</v>
      </c>
      <c r="E79" s="29" t="s">
        <v>253</v>
      </c>
      <c r="F79" s="28" t="s">
        <v>1134</v>
      </c>
      <c r="G79" s="28" t="s">
        <v>224</v>
      </c>
      <c r="H79" s="28" t="s">
        <v>1135</v>
      </c>
      <c r="I79" s="28" t="s">
        <v>227</v>
      </c>
      <c r="J79" s="28" t="s">
        <v>1785</v>
      </c>
    </row>
    <row r="80" spans="1:10" ht="39" customHeight="1" x14ac:dyDescent="0.2">
      <c r="A80" s="28" t="s">
        <v>482</v>
      </c>
      <c r="B80" s="41" t="s">
        <v>66</v>
      </c>
      <c r="C80" s="41" t="s">
        <v>483</v>
      </c>
      <c r="D80" s="41" t="s">
        <v>1736</v>
      </c>
      <c r="E80" s="29" t="s">
        <v>68</v>
      </c>
      <c r="F80" s="28" t="s">
        <v>1136</v>
      </c>
      <c r="G80" s="28" t="s">
        <v>1137</v>
      </c>
      <c r="H80" s="28" t="s">
        <v>1138</v>
      </c>
      <c r="I80" s="28" t="s">
        <v>227</v>
      </c>
      <c r="J80" s="28" t="s">
        <v>1786</v>
      </c>
    </row>
    <row r="81" spans="1:10" ht="24" customHeight="1" x14ac:dyDescent="0.2">
      <c r="A81" s="28" t="s">
        <v>604</v>
      </c>
      <c r="B81" s="41" t="s">
        <v>96</v>
      </c>
      <c r="C81" s="41" t="s">
        <v>605</v>
      </c>
      <c r="D81" s="41" t="s">
        <v>606</v>
      </c>
      <c r="E81" s="29" t="s">
        <v>479</v>
      </c>
      <c r="F81" s="28" t="s">
        <v>904</v>
      </c>
      <c r="G81" s="28" t="s">
        <v>1139</v>
      </c>
      <c r="H81" s="28" t="s">
        <v>1139</v>
      </c>
      <c r="I81" s="28" t="s">
        <v>89</v>
      </c>
      <c r="J81" s="28" t="s">
        <v>1787</v>
      </c>
    </row>
    <row r="82" spans="1:10" ht="26.1" customHeight="1" x14ac:dyDescent="0.2">
      <c r="A82" s="28" t="s">
        <v>822</v>
      </c>
      <c r="B82" s="41" t="s">
        <v>178</v>
      </c>
      <c r="C82" s="41" t="s">
        <v>823</v>
      </c>
      <c r="D82" s="41">
        <v>0</v>
      </c>
      <c r="E82" s="29" t="s">
        <v>68</v>
      </c>
      <c r="F82" s="28" t="s">
        <v>1140</v>
      </c>
      <c r="G82" s="28" t="s">
        <v>1141</v>
      </c>
      <c r="H82" s="28" t="s">
        <v>1142</v>
      </c>
      <c r="I82" s="28" t="s">
        <v>89</v>
      </c>
      <c r="J82" s="28" t="s">
        <v>1788</v>
      </c>
    </row>
    <row r="83" spans="1:10" ht="26.1" customHeight="1" x14ac:dyDescent="0.2">
      <c r="A83" s="28" t="s">
        <v>48</v>
      </c>
      <c r="B83" s="41" t="s">
        <v>49</v>
      </c>
      <c r="C83" s="41" t="s">
        <v>50</v>
      </c>
      <c r="D83" s="41" t="s">
        <v>1789</v>
      </c>
      <c r="E83" s="29" t="s">
        <v>51</v>
      </c>
      <c r="F83" s="28" t="s">
        <v>891</v>
      </c>
      <c r="G83" s="28" t="s">
        <v>1143</v>
      </c>
      <c r="H83" s="28" t="s">
        <v>1144</v>
      </c>
      <c r="I83" s="28" t="s">
        <v>89</v>
      </c>
      <c r="J83" s="28" t="s">
        <v>1790</v>
      </c>
    </row>
    <row r="84" spans="1:10" ht="24" customHeight="1" x14ac:dyDescent="0.2">
      <c r="A84" s="28" t="s">
        <v>779</v>
      </c>
      <c r="B84" s="41" t="s">
        <v>66</v>
      </c>
      <c r="C84" s="41" t="s">
        <v>780</v>
      </c>
      <c r="D84" s="41" t="s">
        <v>1754</v>
      </c>
      <c r="E84" s="29" t="s">
        <v>38</v>
      </c>
      <c r="F84" s="28" t="s">
        <v>1145</v>
      </c>
      <c r="G84" s="28" t="s">
        <v>1146</v>
      </c>
      <c r="H84" s="28" t="s">
        <v>1147</v>
      </c>
      <c r="I84" s="28" t="s">
        <v>290</v>
      </c>
      <c r="J84" s="28" t="s">
        <v>1791</v>
      </c>
    </row>
    <row r="85" spans="1:10" ht="24" customHeight="1" x14ac:dyDescent="0.2">
      <c r="A85" s="28" t="s">
        <v>738</v>
      </c>
      <c r="B85" s="41" t="s">
        <v>178</v>
      </c>
      <c r="C85" s="41" t="s">
        <v>739</v>
      </c>
      <c r="D85" s="41">
        <v>0</v>
      </c>
      <c r="E85" s="29" t="s">
        <v>85</v>
      </c>
      <c r="F85" s="28" t="s">
        <v>1148</v>
      </c>
      <c r="G85" s="28" t="s">
        <v>1149</v>
      </c>
      <c r="H85" s="28" t="s">
        <v>1150</v>
      </c>
      <c r="I85" s="28" t="s">
        <v>856</v>
      </c>
      <c r="J85" s="28" t="s">
        <v>1792</v>
      </c>
    </row>
    <row r="86" spans="1:10" ht="26.1" customHeight="1" x14ac:dyDescent="0.2">
      <c r="A86" s="28" t="s">
        <v>644</v>
      </c>
      <c r="B86" s="41" t="s">
        <v>96</v>
      </c>
      <c r="C86" s="41" t="s">
        <v>645</v>
      </c>
      <c r="D86" s="41">
        <v>82</v>
      </c>
      <c r="E86" s="29" t="s">
        <v>85</v>
      </c>
      <c r="F86" s="28" t="s">
        <v>1151</v>
      </c>
      <c r="G86" s="28" t="s">
        <v>1152</v>
      </c>
      <c r="H86" s="28" t="s">
        <v>1153</v>
      </c>
      <c r="I86" s="28" t="s">
        <v>243</v>
      </c>
      <c r="J86" s="28" t="s">
        <v>1793</v>
      </c>
    </row>
    <row r="87" spans="1:10" ht="39" customHeight="1" x14ac:dyDescent="0.2">
      <c r="A87" s="28" t="s">
        <v>782</v>
      </c>
      <c r="B87" s="41" t="s">
        <v>66</v>
      </c>
      <c r="C87" s="41" t="s">
        <v>783</v>
      </c>
      <c r="D87" s="41" t="s">
        <v>1754</v>
      </c>
      <c r="E87" s="29" t="s">
        <v>38</v>
      </c>
      <c r="F87" s="28" t="s">
        <v>1154</v>
      </c>
      <c r="G87" s="28" t="s">
        <v>1155</v>
      </c>
      <c r="H87" s="28" t="s">
        <v>1156</v>
      </c>
      <c r="I87" s="28" t="s">
        <v>243</v>
      </c>
      <c r="J87" s="28" t="s">
        <v>1794</v>
      </c>
    </row>
    <row r="88" spans="1:10" ht="26.1" customHeight="1" x14ac:dyDescent="0.2">
      <c r="A88" s="28" t="s">
        <v>174</v>
      </c>
      <c r="B88" s="41" t="s">
        <v>96</v>
      </c>
      <c r="C88" s="41" t="s">
        <v>175</v>
      </c>
      <c r="D88" s="41">
        <v>0</v>
      </c>
      <c r="E88" s="29" t="s">
        <v>176</v>
      </c>
      <c r="F88" s="28" t="s">
        <v>1157</v>
      </c>
      <c r="G88" s="28" t="s">
        <v>1158</v>
      </c>
      <c r="H88" s="28" t="s">
        <v>1159</v>
      </c>
      <c r="I88" s="28" t="s">
        <v>234</v>
      </c>
      <c r="J88" s="28" t="s">
        <v>1795</v>
      </c>
    </row>
    <row r="89" spans="1:10" ht="24" customHeight="1" x14ac:dyDescent="0.2">
      <c r="A89" s="62" t="s">
        <v>182</v>
      </c>
      <c r="B89" s="63" t="s">
        <v>61</v>
      </c>
      <c r="C89" s="63" t="s">
        <v>183</v>
      </c>
      <c r="D89" s="63" t="s">
        <v>1783</v>
      </c>
      <c r="E89" s="64" t="s">
        <v>63</v>
      </c>
      <c r="F89" s="62" t="s">
        <v>904</v>
      </c>
      <c r="G89" s="62" t="s">
        <v>1160</v>
      </c>
      <c r="H89" s="62" t="s">
        <v>1160</v>
      </c>
      <c r="I89" s="62" t="s">
        <v>234</v>
      </c>
      <c r="J89" s="62" t="s">
        <v>1796</v>
      </c>
    </row>
    <row r="90" spans="1:10" ht="24" customHeight="1" x14ac:dyDescent="0.2">
      <c r="A90" s="62" t="s">
        <v>470</v>
      </c>
      <c r="B90" s="63" t="s">
        <v>61</v>
      </c>
      <c r="C90" s="63" t="s">
        <v>471</v>
      </c>
      <c r="D90" s="63" t="s">
        <v>1797</v>
      </c>
      <c r="E90" s="64" t="s">
        <v>68</v>
      </c>
      <c r="F90" s="62" t="s">
        <v>1161</v>
      </c>
      <c r="G90" s="62" t="s">
        <v>1162</v>
      </c>
      <c r="H90" s="62" t="s">
        <v>1163</v>
      </c>
      <c r="I90" s="62" t="s">
        <v>386</v>
      </c>
      <c r="J90" s="62" t="s">
        <v>1798</v>
      </c>
    </row>
    <row r="91" spans="1:10" ht="24" customHeight="1" x14ac:dyDescent="0.2">
      <c r="A91" s="62" t="s">
        <v>785</v>
      </c>
      <c r="B91" s="63" t="s">
        <v>66</v>
      </c>
      <c r="C91" s="63" t="s">
        <v>786</v>
      </c>
      <c r="D91" s="63" t="s">
        <v>1754</v>
      </c>
      <c r="E91" s="64" t="s">
        <v>68</v>
      </c>
      <c r="F91" s="62" t="s">
        <v>1164</v>
      </c>
      <c r="G91" s="62" t="s">
        <v>1165</v>
      </c>
      <c r="H91" s="62" t="s">
        <v>1166</v>
      </c>
      <c r="I91" s="62" t="s">
        <v>386</v>
      </c>
      <c r="J91" s="62" t="s">
        <v>1799</v>
      </c>
    </row>
    <row r="92" spans="1:10" ht="26.1" customHeight="1" x14ac:dyDescent="0.2">
      <c r="A92" s="62" t="s">
        <v>521</v>
      </c>
      <c r="B92" s="63" t="s">
        <v>66</v>
      </c>
      <c r="C92" s="63" t="s">
        <v>522</v>
      </c>
      <c r="D92" s="63" t="s">
        <v>1800</v>
      </c>
      <c r="E92" s="64" t="s">
        <v>68</v>
      </c>
      <c r="F92" s="62" t="s">
        <v>147</v>
      </c>
      <c r="G92" s="62" t="s">
        <v>1167</v>
      </c>
      <c r="H92" s="62" t="s">
        <v>1168</v>
      </c>
      <c r="I92" s="62" t="s">
        <v>211</v>
      </c>
      <c r="J92" s="62" t="s">
        <v>1801</v>
      </c>
    </row>
    <row r="93" spans="1:10" ht="26.1" customHeight="1" x14ac:dyDescent="0.2">
      <c r="A93" s="62" t="s">
        <v>56</v>
      </c>
      <c r="B93" s="63" t="s">
        <v>49</v>
      </c>
      <c r="C93" s="63" t="s">
        <v>57</v>
      </c>
      <c r="D93" s="63" t="s">
        <v>1789</v>
      </c>
      <c r="E93" s="64" t="s">
        <v>51</v>
      </c>
      <c r="F93" s="62" t="s">
        <v>891</v>
      </c>
      <c r="G93" s="62" t="s">
        <v>1169</v>
      </c>
      <c r="H93" s="62" t="s">
        <v>1170</v>
      </c>
      <c r="I93" s="62" t="s">
        <v>211</v>
      </c>
      <c r="J93" s="62" t="s">
        <v>1802</v>
      </c>
    </row>
    <row r="94" spans="1:10" ht="26.1" customHeight="1" x14ac:dyDescent="0.2">
      <c r="A94" s="62" t="s">
        <v>813</v>
      </c>
      <c r="B94" s="63" t="s">
        <v>365</v>
      </c>
      <c r="C94" s="63" t="s">
        <v>814</v>
      </c>
      <c r="D94" s="63" t="s">
        <v>1803</v>
      </c>
      <c r="E94" s="64" t="s">
        <v>68</v>
      </c>
      <c r="F94" s="62" t="s">
        <v>1171</v>
      </c>
      <c r="G94" s="62" t="s">
        <v>1172</v>
      </c>
      <c r="H94" s="62" t="s">
        <v>1173</v>
      </c>
      <c r="I94" s="62" t="s">
        <v>402</v>
      </c>
      <c r="J94" s="62" t="s">
        <v>1804</v>
      </c>
    </row>
    <row r="95" spans="1:10" ht="51.95" customHeight="1" x14ac:dyDescent="0.2">
      <c r="A95" s="62" t="s">
        <v>436</v>
      </c>
      <c r="B95" s="63" t="s">
        <v>66</v>
      </c>
      <c r="C95" s="63" t="s">
        <v>437</v>
      </c>
      <c r="D95" s="63" t="s">
        <v>1805</v>
      </c>
      <c r="E95" s="64" t="s">
        <v>68</v>
      </c>
      <c r="F95" s="62" t="s">
        <v>1174</v>
      </c>
      <c r="G95" s="62" t="s">
        <v>1175</v>
      </c>
      <c r="H95" s="62" t="s">
        <v>1176</v>
      </c>
      <c r="I95" s="62" t="s">
        <v>402</v>
      </c>
      <c r="J95" s="62" t="s">
        <v>1806</v>
      </c>
    </row>
    <row r="96" spans="1:10" ht="39" customHeight="1" x14ac:dyDescent="0.2">
      <c r="A96" s="62" t="s">
        <v>752</v>
      </c>
      <c r="B96" s="63" t="s">
        <v>66</v>
      </c>
      <c r="C96" s="63" t="s">
        <v>753</v>
      </c>
      <c r="D96" s="63" t="s">
        <v>1807</v>
      </c>
      <c r="E96" s="64" t="s">
        <v>38</v>
      </c>
      <c r="F96" s="62" t="s">
        <v>1177</v>
      </c>
      <c r="G96" s="62" t="s">
        <v>1178</v>
      </c>
      <c r="H96" s="62" t="s">
        <v>1179</v>
      </c>
      <c r="I96" s="62" t="s">
        <v>402</v>
      </c>
      <c r="J96" s="62" t="s">
        <v>1808</v>
      </c>
    </row>
    <row r="97" spans="1:10" ht="26.1" customHeight="1" x14ac:dyDescent="0.2">
      <c r="A97" s="62" t="s">
        <v>675</v>
      </c>
      <c r="B97" s="63" t="s">
        <v>96</v>
      </c>
      <c r="C97" s="63" t="s">
        <v>676</v>
      </c>
      <c r="D97" s="63">
        <v>172</v>
      </c>
      <c r="E97" s="64" t="s">
        <v>38</v>
      </c>
      <c r="F97" s="62" t="s">
        <v>1180</v>
      </c>
      <c r="G97" s="62" t="s">
        <v>1181</v>
      </c>
      <c r="H97" s="62" t="s">
        <v>1182</v>
      </c>
      <c r="I97" s="62" t="s">
        <v>402</v>
      </c>
      <c r="J97" s="62" t="s">
        <v>1809</v>
      </c>
    </row>
    <row r="98" spans="1:10" ht="26.1" customHeight="1" x14ac:dyDescent="0.2">
      <c r="A98" s="62" t="s">
        <v>529</v>
      </c>
      <c r="B98" s="63" t="s">
        <v>61</v>
      </c>
      <c r="C98" s="63" t="s">
        <v>530</v>
      </c>
      <c r="D98" s="63" t="s">
        <v>1810</v>
      </c>
      <c r="E98" s="64" t="s">
        <v>101</v>
      </c>
      <c r="F98" s="62" t="s">
        <v>1183</v>
      </c>
      <c r="G98" s="62" t="s">
        <v>1184</v>
      </c>
      <c r="H98" s="62" t="s">
        <v>1185</v>
      </c>
      <c r="I98" s="62" t="s">
        <v>136</v>
      </c>
      <c r="J98" s="62" t="s">
        <v>1811</v>
      </c>
    </row>
    <row r="99" spans="1:10" ht="26.1" customHeight="1" x14ac:dyDescent="0.2">
      <c r="A99" s="62" t="s">
        <v>53</v>
      </c>
      <c r="B99" s="63" t="s">
        <v>49</v>
      </c>
      <c r="C99" s="63" t="s">
        <v>54</v>
      </c>
      <c r="D99" s="63" t="s">
        <v>1789</v>
      </c>
      <c r="E99" s="64" t="s">
        <v>51</v>
      </c>
      <c r="F99" s="62" t="s">
        <v>891</v>
      </c>
      <c r="G99" s="62" t="s">
        <v>1186</v>
      </c>
      <c r="H99" s="62" t="s">
        <v>1187</v>
      </c>
      <c r="I99" s="62" t="s">
        <v>244</v>
      </c>
      <c r="J99" s="62" t="s">
        <v>1812</v>
      </c>
    </row>
    <row r="100" spans="1:10" ht="26.1" customHeight="1" x14ac:dyDescent="0.2">
      <c r="A100" s="62" t="s">
        <v>488</v>
      </c>
      <c r="B100" s="63" t="s">
        <v>66</v>
      </c>
      <c r="C100" s="63" t="s">
        <v>489</v>
      </c>
      <c r="D100" s="63" t="s">
        <v>1813</v>
      </c>
      <c r="E100" s="64" t="s">
        <v>68</v>
      </c>
      <c r="F100" s="62" t="s">
        <v>1188</v>
      </c>
      <c r="G100" s="62" t="s">
        <v>1189</v>
      </c>
      <c r="H100" s="62" t="s">
        <v>1190</v>
      </c>
      <c r="I100" s="62" t="s">
        <v>146</v>
      </c>
      <c r="J100" s="62" t="s">
        <v>1814</v>
      </c>
    </row>
    <row r="101" spans="1:10" ht="26.1" customHeight="1" x14ac:dyDescent="0.2">
      <c r="A101" s="62" t="s">
        <v>95</v>
      </c>
      <c r="B101" s="63" t="s">
        <v>96</v>
      </c>
      <c r="C101" s="63" t="s">
        <v>97</v>
      </c>
      <c r="D101" s="63">
        <v>47</v>
      </c>
      <c r="E101" s="64" t="s">
        <v>88</v>
      </c>
      <c r="F101" s="62" t="s">
        <v>1191</v>
      </c>
      <c r="G101" s="62" t="s">
        <v>1192</v>
      </c>
      <c r="H101" s="62" t="s">
        <v>1193</v>
      </c>
      <c r="I101" s="62" t="s">
        <v>146</v>
      </c>
      <c r="J101" s="62" t="s">
        <v>1815</v>
      </c>
    </row>
    <row r="102" spans="1:10" ht="26.1" customHeight="1" x14ac:dyDescent="0.2">
      <c r="A102" s="62" t="s">
        <v>570</v>
      </c>
      <c r="B102" s="63" t="s">
        <v>96</v>
      </c>
      <c r="C102" s="63" t="s">
        <v>571</v>
      </c>
      <c r="D102" s="63">
        <v>115</v>
      </c>
      <c r="E102" s="64" t="s">
        <v>68</v>
      </c>
      <c r="F102" s="62" t="s">
        <v>1194</v>
      </c>
      <c r="G102" s="62" t="s">
        <v>1195</v>
      </c>
      <c r="H102" s="62" t="s">
        <v>1196</v>
      </c>
      <c r="I102" s="62" t="s">
        <v>146</v>
      </c>
      <c r="J102" s="62" t="s">
        <v>1816</v>
      </c>
    </row>
    <row r="103" spans="1:10" ht="26.1" customHeight="1" x14ac:dyDescent="0.2">
      <c r="A103" s="62" t="s">
        <v>158</v>
      </c>
      <c r="B103" s="63" t="s">
        <v>61</v>
      </c>
      <c r="C103" s="63" t="s">
        <v>159</v>
      </c>
      <c r="D103" s="63" t="s">
        <v>1760</v>
      </c>
      <c r="E103" s="64" t="s">
        <v>79</v>
      </c>
      <c r="F103" s="62" t="s">
        <v>1191</v>
      </c>
      <c r="G103" s="62" t="s">
        <v>1197</v>
      </c>
      <c r="H103" s="62" t="s">
        <v>1198</v>
      </c>
      <c r="I103" s="62" t="s">
        <v>146</v>
      </c>
      <c r="J103" s="62" t="s">
        <v>1817</v>
      </c>
    </row>
    <row r="104" spans="1:10" ht="39" customHeight="1" x14ac:dyDescent="0.2">
      <c r="A104" s="62" t="s">
        <v>649</v>
      </c>
      <c r="B104" s="63" t="s">
        <v>49</v>
      </c>
      <c r="C104" s="63" t="s">
        <v>650</v>
      </c>
      <c r="D104" s="63" t="s">
        <v>1818</v>
      </c>
      <c r="E104" s="64" t="s">
        <v>85</v>
      </c>
      <c r="F104" s="62" t="s">
        <v>1199</v>
      </c>
      <c r="G104" s="62" t="s">
        <v>1200</v>
      </c>
      <c r="H104" s="62" t="s">
        <v>1201</v>
      </c>
      <c r="I104" s="62" t="s">
        <v>146</v>
      </c>
      <c r="J104" s="62" t="s">
        <v>1819</v>
      </c>
    </row>
    <row r="105" spans="1:10" ht="24" customHeight="1" x14ac:dyDescent="0.2">
      <c r="A105" s="62" t="s">
        <v>153</v>
      </c>
      <c r="B105" s="63" t="s">
        <v>154</v>
      </c>
      <c r="C105" s="63" t="s">
        <v>155</v>
      </c>
      <c r="D105" s="63" t="s">
        <v>156</v>
      </c>
      <c r="E105" s="64" t="s">
        <v>38</v>
      </c>
      <c r="F105" s="62" t="s">
        <v>1202</v>
      </c>
      <c r="G105" s="62" t="s">
        <v>1203</v>
      </c>
      <c r="H105" s="62" t="s">
        <v>1204</v>
      </c>
      <c r="I105" s="62" t="s">
        <v>146</v>
      </c>
      <c r="J105" s="62" t="s">
        <v>1820</v>
      </c>
    </row>
    <row r="106" spans="1:10" ht="39" customHeight="1" x14ac:dyDescent="0.2">
      <c r="A106" s="62" t="s">
        <v>637</v>
      </c>
      <c r="B106" s="63" t="s">
        <v>96</v>
      </c>
      <c r="C106" s="63" t="s">
        <v>638</v>
      </c>
      <c r="D106" s="63">
        <v>60</v>
      </c>
      <c r="E106" s="64" t="s">
        <v>38</v>
      </c>
      <c r="F106" s="62" t="s">
        <v>1205</v>
      </c>
      <c r="G106" s="62" t="s">
        <v>1206</v>
      </c>
      <c r="H106" s="62" t="s">
        <v>1207</v>
      </c>
      <c r="I106" s="62" t="s">
        <v>146</v>
      </c>
      <c r="J106" s="62" t="s">
        <v>1821</v>
      </c>
    </row>
    <row r="107" spans="1:10" ht="51.95" customHeight="1" x14ac:dyDescent="0.2">
      <c r="A107" s="62" t="s">
        <v>278</v>
      </c>
      <c r="B107" s="63" t="s">
        <v>66</v>
      </c>
      <c r="C107" s="63" t="s">
        <v>279</v>
      </c>
      <c r="D107" s="63" t="s">
        <v>249</v>
      </c>
      <c r="E107" s="64" t="s">
        <v>280</v>
      </c>
      <c r="F107" s="62" t="s">
        <v>1208</v>
      </c>
      <c r="G107" s="62" t="s">
        <v>1209</v>
      </c>
      <c r="H107" s="62" t="s">
        <v>1210</v>
      </c>
      <c r="I107" s="62" t="s">
        <v>229</v>
      </c>
      <c r="J107" s="62" t="s">
        <v>1822</v>
      </c>
    </row>
    <row r="108" spans="1:10" ht="24" customHeight="1" x14ac:dyDescent="0.2">
      <c r="A108" s="62" t="s">
        <v>735</v>
      </c>
      <c r="B108" s="63" t="s">
        <v>351</v>
      </c>
      <c r="C108" s="63" t="s">
        <v>736</v>
      </c>
      <c r="D108" s="63">
        <v>42.05</v>
      </c>
      <c r="E108" s="64" t="s">
        <v>38</v>
      </c>
      <c r="F108" s="62" t="s">
        <v>1148</v>
      </c>
      <c r="G108" s="62" t="s">
        <v>1211</v>
      </c>
      <c r="H108" s="62" t="s">
        <v>1212</v>
      </c>
      <c r="I108" s="62" t="s">
        <v>229</v>
      </c>
      <c r="J108" s="62" t="s">
        <v>1823</v>
      </c>
    </row>
    <row r="109" spans="1:10" ht="26.1" customHeight="1" x14ac:dyDescent="0.2">
      <c r="A109" s="62" t="s">
        <v>270</v>
      </c>
      <c r="B109" s="63" t="s">
        <v>82</v>
      </c>
      <c r="C109" s="63" t="s">
        <v>271</v>
      </c>
      <c r="D109" s="63" t="s">
        <v>84</v>
      </c>
      <c r="E109" s="64" t="s">
        <v>101</v>
      </c>
      <c r="F109" s="62" t="s">
        <v>1043</v>
      </c>
      <c r="G109" s="62" t="s">
        <v>1213</v>
      </c>
      <c r="H109" s="62" t="s">
        <v>1214</v>
      </c>
      <c r="I109" s="62" t="s">
        <v>229</v>
      </c>
      <c r="J109" s="62" t="s">
        <v>1824</v>
      </c>
    </row>
    <row r="110" spans="1:10" ht="39" customHeight="1" x14ac:dyDescent="0.2">
      <c r="A110" s="62" t="s">
        <v>616</v>
      </c>
      <c r="B110" s="63" t="s">
        <v>66</v>
      </c>
      <c r="C110" s="63" t="s">
        <v>617</v>
      </c>
      <c r="D110" s="63" t="s">
        <v>1825</v>
      </c>
      <c r="E110" s="64" t="s">
        <v>79</v>
      </c>
      <c r="F110" s="62" t="s">
        <v>1215</v>
      </c>
      <c r="G110" s="62" t="s">
        <v>1216</v>
      </c>
      <c r="H110" s="62" t="s">
        <v>1217</v>
      </c>
      <c r="I110" s="62" t="s">
        <v>151</v>
      </c>
      <c r="J110" s="62" t="s">
        <v>1826</v>
      </c>
    </row>
    <row r="111" spans="1:10" ht="65.099999999999994" customHeight="1" x14ac:dyDescent="0.2">
      <c r="A111" s="62" t="s">
        <v>594</v>
      </c>
      <c r="B111" s="63" t="s">
        <v>96</v>
      </c>
      <c r="C111" s="63" t="s">
        <v>595</v>
      </c>
      <c r="D111" s="63" t="s">
        <v>596</v>
      </c>
      <c r="E111" s="64" t="s">
        <v>38</v>
      </c>
      <c r="F111" s="62" t="s">
        <v>1218</v>
      </c>
      <c r="G111" s="62" t="s">
        <v>1219</v>
      </c>
      <c r="H111" s="62" t="s">
        <v>1220</v>
      </c>
      <c r="I111" s="62" t="s">
        <v>151</v>
      </c>
      <c r="J111" s="62" t="s">
        <v>1827</v>
      </c>
    </row>
    <row r="112" spans="1:10" ht="24" customHeight="1" x14ac:dyDescent="0.2">
      <c r="A112" s="62" t="s">
        <v>810</v>
      </c>
      <c r="B112" s="63" t="s">
        <v>332</v>
      </c>
      <c r="C112" s="63" t="s">
        <v>811</v>
      </c>
      <c r="D112" s="63" t="s">
        <v>324</v>
      </c>
      <c r="E112" s="64" t="s">
        <v>68</v>
      </c>
      <c r="F112" s="62" t="s">
        <v>1171</v>
      </c>
      <c r="G112" s="62" t="s">
        <v>1221</v>
      </c>
      <c r="H112" s="62" t="s">
        <v>1222</v>
      </c>
      <c r="I112" s="62" t="s">
        <v>151</v>
      </c>
      <c r="J112" s="62" t="s">
        <v>1828</v>
      </c>
    </row>
    <row r="113" spans="1:10" ht="39" customHeight="1" x14ac:dyDescent="0.2">
      <c r="A113" s="62" t="s">
        <v>65</v>
      </c>
      <c r="B113" s="63" t="s">
        <v>66</v>
      </c>
      <c r="C113" s="63" t="s">
        <v>67</v>
      </c>
      <c r="D113" s="63" t="s">
        <v>1829</v>
      </c>
      <c r="E113" s="64" t="s">
        <v>68</v>
      </c>
      <c r="F113" s="62" t="s">
        <v>1223</v>
      </c>
      <c r="G113" s="62" t="s">
        <v>1224</v>
      </c>
      <c r="H113" s="62" t="s">
        <v>1225</v>
      </c>
      <c r="I113" s="62" t="s">
        <v>151</v>
      </c>
      <c r="J113" s="62" t="s">
        <v>1830</v>
      </c>
    </row>
    <row r="114" spans="1:10" ht="26.1" customHeight="1" x14ac:dyDescent="0.2">
      <c r="A114" s="62" t="s">
        <v>491</v>
      </c>
      <c r="B114" s="63" t="s">
        <v>66</v>
      </c>
      <c r="C114" s="63" t="s">
        <v>492</v>
      </c>
      <c r="D114" s="63" t="s">
        <v>1813</v>
      </c>
      <c r="E114" s="64" t="s">
        <v>68</v>
      </c>
      <c r="F114" s="62" t="s">
        <v>1188</v>
      </c>
      <c r="G114" s="62" t="s">
        <v>880</v>
      </c>
      <c r="H114" s="62" t="s">
        <v>1226</v>
      </c>
      <c r="I114" s="62" t="s">
        <v>151</v>
      </c>
      <c r="J114" s="62" t="s">
        <v>1831</v>
      </c>
    </row>
    <row r="115" spans="1:10" ht="24" customHeight="1" x14ac:dyDescent="0.2">
      <c r="A115" s="62" t="s">
        <v>836</v>
      </c>
      <c r="B115" s="63" t="s">
        <v>837</v>
      </c>
      <c r="C115" s="63" t="s">
        <v>838</v>
      </c>
      <c r="D115" s="63" t="s">
        <v>1832</v>
      </c>
      <c r="E115" s="64" t="s">
        <v>68</v>
      </c>
      <c r="F115" s="62" t="s">
        <v>1227</v>
      </c>
      <c r="G115" s="62" t="s">
        <v>1228</v>
      </c>
      <c r="H115" s="62" t="s">
        <v>1229</v>
      </c>
      <c r="I115" s="62" t="s">
        <v>151</v>
      </c>
      <c r="J115" s="62" t="s">
        <v>1833</v>
      </c>
    </row>
    <row r="116" spans="1:10" ht="26.1" customHeight="1" x14ac:dyDescent="0.2">
      <c r="A116" s="62" t="s">
        <v>819</v>
      </c>
      <c r="B116" s="63" t="s">
        <v>66</v>
      </c>
      <c r="C116" s="63" t="s">
        <v>820</v>
      </c>
      <c r="D116" s="63" t="s">
        <v>1750</v>
      </c>
      <c r="E116" s="64" t="s">
        <v>101</v>
      </c>
      <c r="F116" s="62" t="s">
        <v>1230</v>
      </c>
      <c r="G116" s="62" t="s">
        <v>1231</v>
      </c>
      <c r="H116" s="62" t="s">
        <v>1232</v>
      </c>
      <c r="I116" s="62" t="s">
        <v>151</v>
      </c>
      <c r="J116" s="62" t="s">
        <v>1834</v>
      </c>
    </row>
    <row r="117" spans="1:10" ht="24" customHeight="1" x14ac:dyDescent="0.2">
      <c r="A117" s="62" t="s">
        <v>532</v>
      </c>
      <c r="B117" s="63" t="s">
        <v>61</v>
      </c>
      <c r="C117" s="63" t="s">
        <v>533</v>
      </c>
      <c r="D117" s="63" t="s">
        <v>1810</v>
      </c>
      <c r="E117" s="64" t="s">
        <v>68</v>
      </c>
      <c r="F117" s="62" t="s">
        <v>1233</v>
      </c>
      <c r="G117" s="62" t="s">
        <v>1234</v>
      </c>
      <c r="H117" s="62" t="s">
        <v>1235</v>
      </c>
      <c r="I117" s="62" t="s">
        <v>151</v>
      </c>
      <c r="J117" s="62" t="s">
        <v>1835</v>
      </c>
    </row>
    <row r="118" spans="1:10" ht="26.1" customHeight="1" x14ac:dyDescent="0.2">
      <c r="A118" s="62" t="s">
        <v>710</v>
      </c>
      <c r="B118" s="63" t="s">
        <v>96</v>
      </c>
      <c r="C118" s="63" t="s">
        <v>1734</v>
      </c>
      <c r="D118" s="63" t="s">
        <v>711</v>
      </c>
      <c r="E118" s="64" t="s">
        <v>712</v>
      </c>
      <c r="F118" s="62" t="s">
        <v>1236</v>
      </c>
      <c r="G118" s="62" t="s">
        <v>1237</v>
      </c>
      <c r="H118" s="62" t="s">
        <v>1238</v>
      </c>
      <c r="I118" s="62" t="s">
        <v>151</v>
      </c>
      <c r="J118" s="62" t="s">
        <v>1836</v>
      </c>
    </row>
    <row r="119" spans="1:10" ht="39" customHeight="1" x14ac:dyDescent="0.2">
      <c r="A119" s="62" t="s">
        <v>467</v>
      </c>
      <c r="B119" s="63" t="s">
        <v>66</v>
      </c>
      <c r="C119" s="63" t="s">
        <v>468</v>
      </c>
      <c r="D119" s="63" t="s">
        <v>1837</v>
      </c>
      <c r="E119" s="64" t="s">
        <v>68</v>
      </c>
      <c r="F119" s="62" t="s">
        <v>1239</v>
      </c>
      <c r="G119" s="62" t="s">
        <v>1240</v>
      </c>
      <c r="H119" s="62" t="s">
        <v>1241</v>
      </c>
      <c r="I119" s="62" t="s">
        <v>144</v>
      </c>
      <c r="J119" s="62" t="s">
        <v>1838</v>
      </c>
    </row>
    <row r="120" spans="1:10" ht="24" customHeight="1" x14ac:dyDescent="0.2">
      <c r="A120" s="62" t="s">
        <v>388</v>
      </c>
      <c r="B120" s="63" t="s">
        <v>61</v>
      </c>
      <c r="C120" s="63" t="s">
        <v>389</v>
      </c>
      <c r="D120" s="63" t="s">
        <v>1776</v>
      </c>
      <c r="E120" s="64" t="s">
        <v>79</v>
      </c>
      <c r="F120" s="62" t="s">
        <v>1242</v>
      </c>
      <c r="G120" s="62" t="s">
        <v>1243</v>
      </c>
      <c r="H120" s="62" t="s">
        <v>1244</v>
      </c>
      <c r="I120" s="62" t="s">
        <v>144</v>
      </c>
      <c r="J120" s="62" t="s">
        <v>1839</v>
      </c>
    </row>
    <row r="121" spans="1:10" ht="24" customHeight="1" x14ac:dyDescent="0.2">
      <c r="A121" s="62" t="s">
        <v>35</v>
      </c>
      <c r="B121" s="63" t="s">
        <v>36</v>
      </c>
      <c r="C121" s="63" t="s">
        <v>37</v>
      </c>
      <c r="D121" s="63">
        <v>1</v>
      </c>
      <c r="E121" s="64" t="s">
        <v>38</v>
      </c>
      <c r="F121" s="62" t="s">
        <v>1180</v>
      </c>
      <c r="G121" s="62" t="s">
        <v>1245</v>
      </c>
      <c r="H121" s="62" t="s">
        <v>1246</v>
      </c>
      <c r="I121" s="62" t="s">
        <v>144</v>
      </c>
      <c r="J121" s="62" t="s">
        <v>1840</v>
      </c>
    </row>
    <row r="122" spans="1:10" ht="26.1" customHeight="1" x14ac:dyDescent="0.2">
      <c r="A122" s="62" t="s">
        <v>391</v>
      </c>
      <c r="B122" s="63" t="s">
        <v>61</v>
      </c>
      <c r="C122" s="63" t="s">
        <v>392</v>
      </c>
      <c r="D122" s="63" t="s">
        <v>1841</v>
      </c>
      <c r="E122" s="64" t="s">
        <v>38</v>
      </c>
      <c r="F122" s="62" t="s">
        <v>1247</v>
      </c>
      <c r="G122" s="62" t="s">
        <v>1248</v>
      </c>
      <c r="H122" s="62" t="s">
        <v>1249</v>
      </c>
      <c r="I122" s="62" t="s">
        <v>144</v>
      </c>
      <c r="J122" s="62" t="s">
        <v>1842</v>
      </c>
    </row>
    <row r="123" spans="1:10" ht="39" customHeight="1" x14ac:dyDescent="0.2">
      <c r="A123" s="62" t="s">
        <v>370</v>
      </c>
      <c r="B123" s="63" t="s">
        <v>66</v>
      </c>
      <c r="C123" s="63" t="s">
        <v>371</v>
      </c>
      <c r="D123" s="63" t="s">
        <v>1843</v>
      </c>
      <c r="E123" s="64" t="s">
        <v>68</v>
      </c>
      <c r="F123" s="62" t="s">
        <v>1250</v>
      </c>
      <c r="G123" s="62" t="s">
        <v>1251</v>
      </c>
      <c r="H123" s="62" t="s">
        <v>1252</v>
      </c>
      <c r="I123" s="62" t="s">
        <v>144</v>
      </c>
      <c r="J123" s="62" t="s">
        <v>1844</v>
      </c>
    </row>
    <row r="124" spans="1:10" ht="26.1" customHeight="1" x14ac:dyDescent="0.2">
      <c r="A124" s="62" t="s">
        <v>744</v>
      </c>
      <c r="B124" s="63" t="s">
        <v>96</v>
      </c>
      <c r="C124" s="63" t="s">
        <v>745</v>
      </c>
      <c r="D124" s="63" t="s">
        <v>746</v>
      </c>
      <c r="E124" s="64" t="s">
        <v>85</v>
      </c>
      <c r="F124" s="62" t="s">
        <v>1253</v>
      </c>
      <c r="G124" s="62" t="s">
        <v>1254</v>
      </c>
      <c r="H124" s="62" t="s">
        <v>1255</v>
      </c>
      <c r="I124" s="62" t="s">
        <v>139</v>
      </c>
      <c r="J124" s="62" t="s">
        <v>1845</v>
      </c>
    </row>
    <row r="125" spans="1:10" ht="39" customHeight="1" x14ac:dyDescent="0.2">
      <c r="A125" s="62" t="s">
        <v>840</v>
      </c>
      <c r="B125" s="63" t="s">
        <v>405</v>
      </c>
      <c r="C125" s="63" t="s">
        <v>841</v>
      </c>
      <c r="D125" s="63">
        <v>14</v>
      </c>
      <c r="E125" s="64" t="s">
        <v>68</v>
      </c>
      <c r="F125" s="62" t="s">
        <v>1256</v>
      </c>
      <c r="G125" s="62" t="s">
        <v>1257</v>
      </c>
      <c r="H125" s="62" t="s">
        <v>1258</v>
      </c>
      <c r="I125" s="62" t="s">
        <v>139</v>
      </c>
      <c r="J125" s="62" t="s">
        <v>1846</v>
      </c>
    </row>
    <row r="126" spans="1:10" ht="24" customHeight="1" x14ac:dyDescent="0.2">
      <c r="A126" s="62" t="s">
        <v>801</v>
      </c>
      <c r="B126" s="63" t="s">
        <v>191</v>
      </c>
      <c r="C126" s="63" t="s">
        <v>802</v>
      </c>
      <c r="D126" s="63">
        <v>55</v>
      </c>
      <c r="E126" s="64" t="s">
        <v>68</v>
      </c>
      <c r="F126" s="62" t="s">
        <v>1259</v>
      </c>
      <c r="G126" s="62" t="s">
        <v>1260</v>
      </c>
      <c r="H126" s="62" t="s">
        <v>1261</v>
      </c>
      <c r="I126" s="62" t="s">
        <v>139</v>
      </c>
      <c r="J126" s="62" t="s">
        <v>1847</v>
      </c>
    </row>
    <row r="127" spans="1:10" ht="26.1" customHeight="1" x14ac:dyDescent="0.2">
      <c r="A127" s="62" t="s">
        <v>512</v>
      </c>
      <c r="B127" s="63" t="s">
        <v>66</v>
      </c>
      <c r="C127" s="63" t="s">
        <v>513</v>
      </c>
      <c r="D127" s="63" t="s">
        <v>1740</v>
      </c>
      <c r="E127" s="64" t="s">
        <v>76</v>
      </c>
      <c r="F127" s="62" t="s">
        <v>1262</v>
      </c>
      <c r="G127" s="62" t="s">
        <v>1263</v>
      </c>
      <c r="H127" s="62" t="s">
        <v>1264</v>
      </c>
      <c r="I127" s="62" t="s">
        <v>139</v>
      </c>
      <c r="J127" s="62" t="s">
        <v>1848</v>
      </c>
    </row>
    <row r="128" spans="1:10" ht="26.1" customHeight="1" x14ac:dyDescent="0.2">
      <c r="A128" s="62" t="s">
        <v>367</v>
      </c>
      <c r="B128" s="63" t="s">
        <v>49</v>
      </c>
      <c r="C128" s="63" t="s">
        <v>368</v>
      </c>
      <c r="D128" s="63" t="s">
        <v>1849</v>
      </c>
      <c r="E128" s="64" t="s">
        <v>101</v>
      </c>
      <c r="F128" s="62" t="s">
        <v>1265</v>
      </c>
      <c r="G128" s="62" t="s">
        <v>1266</v>
      </c>
      <c r="H128" s="62" t="s">
        <v>1267</v>
      </c>
      <c r="I128" s="62" t="s">
        <v>150</v>
      </c>
      <c r="J128" s="62" t="s">
        <v>1850</v>
      </c>
    </row>
    <row r="129" spans="1:10" ht="39" customHeight="1" x14ac:dyDescent="0.2">
      <c r="A129" s="62" t="s">
        <v>267</v>
      </c>
      <c r="B129" s="63" t="s">
        <v>66</v>
      </c>
      <c r="C129" s="63" t="s">
        <v>268</v>
      </c>
      <c r="D129" s="63" t="s">
        <v>1749</v>
      </c>
      <c r="E129" s="64" t="s">
        <v>68</v>
      </c>
      <c r="F129" s="62" t="s">
        <v>1123</v>
      </c>
      <c r="G129" s="62" t="s">
        <v>1268</v>
      </c>
      <c r="H129" s="62" t="s">
        <v>1269</v>
      </c>
      <c r="I129" s="62" t="s">
        <v>150</v>
      </c>
      <c r="J129" s="62" t="s">
        <v>1273</v>
      </c>
    </row>
    <row r="130" spans="1:10" ht="51.95" customHeight="1" x14ac:dyDescent="0.2">
      <c r="A130" s="62" t="s">
        <v>515</v>
      </c>
      <c r="B130" s="63" t="s">
        <v>66</v>
      </c>
      <c r="C130" s="63" t="s">
        <v>516</v>
      </c>
      <c r="D130" s="63" t="s">
        <v>1851</v>
      </c>
      <c r="E130" s="64" t="s">
        <v>68</v>
      </c>
      <c r="F130" s="62" t="s">
        <v>1270</v>
      </c>
      <c r="G130" s="62" t="s">
        <v>1271</v>
      </c>
      <c r="H130" s="62" t="s">
        <v>1272</v>
      </c>
      <c r="I130" s="62" t="s">
        <v>150</v>
      </c>
      <c r="J130" s="62" t="s">
        <v>1277</v>
      </c>
    </row>
    <row r="131" spans="1:10" ht="39" customHeight="1" x14ac:dyDescent="0.2">
      <c r="A131" s="62" t="s">
        <v>494</v>
      </c>
      <c r="B131" s="63" t="s">
        <v>49</v>
      </c>
      <c r="C131" s="63" t="s">
        <v>495</v>
      </c>
      <c r="D131" s="63" t="s">
        <v>337</v>
      </c>
      <c r="E131" s="64" t="s">
        <v>88</v>
      </c>
      <c r="F131" s="62" t="s">
        <v>1274</v>
      </c>
      <c r="G131" s="62" t="s">
        <v>1275</v>
      </c>
      <c r="H131" s="62" t="s">
        <v>1276</v>
      </c>
      <c r="I131" s="62" t="s">
        <v>150</v>
      </c>
      <c r="J131" s="62" t="s">
        <v>1852</v>
      </c>
    </row>
    <row r="132" spans="1:10" ht="26.1" customHeight="1" x14ac:dyDescent="0.2">
      <c r="A132" s="62" t="s">
        <v>161</v>
      </c>
      <c r="B132" s="63" t="s">
        <v>61</v>
      </c>
      <c r="C132" s="63" t="s">
        <v>162</v>
      </c>
      <c r="D132" s="63" t="s">
        <v>1760</v>
      </c>
      <c r="E132" s="64" t="s">
        <v>38</v>
      </c>
      <c r="F132" s="62" t="s">
        <v>904</v>
      </c>
      <c r="G132" s="62" t="s">
        <v>1278</v>
      </c>
      <c r="H132" s="62" t="s">
        <v>1278</v>
      </c>
      <c r="I132" s="62" t="s">
        <v>150</v>
      </c>
      <c r="J132" s="62" t="s">
        <v>1281</v>
      </c>
    </row>
    <row r="133" spans="1:10" ht="26.1" customHeight="1" x14ac:dyDescent="0.2">
      <c r="A133" s="62" t="s">
        <v>116</v>
      </c>
      <c r="B133" s="63" t="s">
        <v>66</v>
      </c>
      <c r="C133" s="63" t="s">
        <v>117</v>
      </c>
      <c r="D133" s="63" t="s">
        <v>1750</v>
      </c>
      <c r="E133" s="64" t="s">
        <v>68</v>
      </c>
      <c r="F133" s="62" t="s">
        <v>980</v>
      </c>
      <c r="G133" s="62" t="s">
        <v>1279</v>
      </c>
      <c r="H133" s="62" t="s">
        <v>1280</v>
      </c>
      <c r="I133" s="62" t="s">
        <v>141</v>
      </c>
      <c r="J133" s="62" t="s">
        <v>1282</v>
      </c>
    </row>
    <row r="134" spans="1:10" ht="39" customHeight="1" x14ac:dyDescent="0.2">
      <c r="A134" s="62" t="s">
        <v>526</v>
      </c>
      <c r="B134" s="63" t="s">
        <v>154</v>
      </c>
      <c r="C134" s="63" t="s">
        <v>527</v>
      </c>
      <c r="D134" s="63" t="s">
        <v>156</v>
      </c>
      <c r="E134" s="64" t="s">
        <v>68</v>
      </c>
      <c r="F134" s="62" t="s">
        <v>1233</v>
      </c>
      <c r="G134" s="62" t="s">
        <v>1283</v>
      </c>
      <c r="H134" s="62" t="s">
        <v>1284</v>
      </c>
      <c r="I134" s="62" t="s">
        <v>141</v>
      </c>
      <c r="J134" s="62" t="s">
        <v>1285</v>
      </c>
    </row>
    <row r="135" spans="1:10" ht="24" customHeight="1" x14ac:dyDescent="0.2">
      <c r="A135" s="62" t="s">
        <v>564</v>
      </c>
      <c r="B135" s="63" t="s">
        <v>565</v>
      </c>
      <c r="C135" s="63" t="s">
        <v>566</v>
      </c>
      <c r="D135" s="63" t="s">
        <v>1853</v>
      </c>
      <c r="E135" s="64" t="s">
        <v>88</v>
      </c>
      <c r="F135" s="62" t="s">
        <v>1286</v>
      </c>
      <c r="G135" s="62" t="s">
        <v>1287</v>
      </c>
      <c r="H135" s="62" t="s">
        <v>1288</v>
      </c>
      <c r="I135" s="62" t="s">
        <v>141</v>
      </c>
      <c r="J135" s="62" t="s">
        <v>1289</v>
      </c>
    </row>
    <row r="136" spans="1:10" ht="65.099999999999994" customHeight="1" x14ac:dyDescent="0.2">
      <c r="A136" s="62" t="s">
        <v>705</v>
      </c>
      <c r="B136" s="63" t="s">
        <v>66</v>
      </c>
      <c r="C136" s="63" t="s">
        <v>706</v>
      </c>
      <c r="D136" s="63" t="s">
        <v>657</v>
      </c>
      <c r="E136" s="64" t="s">
        <v>38</v>
      </c>
      <c r="F136" s="62" t="s">
        <v>1171</v>
      </c>
      <c r="G136" s="62" t="s">
        <v>1290</v>
      </c>
      <c r="H136" s="62" t="s">
        <v>1291</v>
      </c>
      <c r="I136" s="62" t="s">
        <v>143</v>
      </c>
      <c r="J136" s="62" t="s">
        <v>1292</v>
      </c>
    </row>
    <row r="137" spans="1:10" ht="26.1" customHeight="1" x14ac:dyDescent="0.2">
      <c r="A137" s="62" t="s">
        <v>414</v>
      </c>
      <c r="B137" s="63" t="s">
        <v>66</v>
      </c>
      <c r="C137" s="63" t="s">
        <v>415</v>
      </c>
      <c r="D137" s="63" t="s">
        <v>249</v>
      </c>
      <c r="E137" s="64" t="s">
        <v>280</v>
      </c>
      <c r="F137" s="62" t="s">
        <v>1293</v>
      </c>
      <c r="G137" s="62" t="s">
        <v>1294</v>
      </c>
      <c r="H137" s="62" t="s">
        <v>1295</v>
      </c>
      <c r="I137" s="62" t="s">
        <v>143</v>
      </c>
      <c r="J137" s="62" t="s">
        <v>1296</v>
      </c>
    </row>
    <row r="138" spans="1:10" ht="26.1" customHeight="1" x14ac:dyDescent="0.2">
      <c r="A138" s="62" t="s">
        <v>680</v>
      </c>
      <c r="B138" s="63" t="s">
        <v>96</v>
      </c>
      <c r="C138" s="63" t="s">
        <v>681</v>
      </c>
      <c r="D138" s="63">
        <v>331</v>
      </c>
      <c r="E138" s="64" t="s">
        <v>85</v>
      </c>
      <c r="F138" s="62" t="s">
        <v>904</v>
      </c>
      <c r="G138" s="62" t="s">
        <v>1297</v>
      </c>
      <c r="H138" s="62" t="s">
        <v>1297</v>
      </c>
      <c r="I138" s="62" t="s">
        <v>143</v>
      </c>
      <c r="J138" s="62" t="s">
        <v>1298</v>
      </c>
    </row>
    <row r="139" spans="1:10" ht="90.95" customHeight="1" x14ac:dyDescent="0.2">
      <c r="A139" s="62" t="s">
        <v>807</v>
      </c>
      <c r="B139" s="63" t="s">
        <v>61</v>
      </c>
      <c r="C139" s="63" t="s">
        <v>808</v>
      </c>
      <c r="D139" s="63" t="s">
        <v>1854</v>
      </c>
      <c r="E139" s="64" t="s">
        <v>68</v>
      </c>
      <c r="F139" s="62" t="s">
        <v>1171</v>
      </c>
      <c r="G139" s="62" t="s">
        <v>1299</v>
      </c>
      <c r="H139" s="62" t="s">
        <v>1300</v>
      </c>
      <c r="I139" s="62" t="s">
        <v>143</v>
      </c>
      <c r="J139" s="62" t="s">
        <v>1301</v>
      </c>
    </row>
    <row r="140" spans="1:10" ht="26.1" customHeight="1" x14ac:dyDescent="0.2">
      <c r="A140" s="62" t="s">
        <v>121</v>
      </c>
      <c r="B140" s="63" t="s">
        <v>49</v>
      </c>
      <c r="C140" s="63" t="s">
        <v>122</v>
      </c>
      <c r="D140" s="63" t="s">
        <v>1855</v>
      </c>
      <c r="E140" s="64" t="s">
        <v>88</v>
      </c>
      <c r="F140" s="62" t="s">
        <v>1191</v>
      </c>
      <c r="G140" s="62" t="s">
        <v>1302</v>
      </c>
      <c r="H140" s="62" t="s">
        <v>1303</v>
      </c>
      <c r="I140" s="62" t="s">
        <v>143</v>
      </c>
      <c r="J140" s="62" t="s">
        <v>1304</v>
      </c>
    </row>
    <row r="141" spans="1:10" ht="26.1" customHeight="1" x14ac:dyDescent="0.2">
      <c r="A141" s="62" t="s">
        <v>485</v>
      </c>
      <c r="B141" s="63" t="s">
        <v>66</v>
      </c>
      <c r="C141" s="63" t="s">
        <v>486</v>
      </c>
      <c r="D141" s="63" t="s">
        <v>1813</v>
      </c>
      <c r="E141" s="64" t="s">
        <v>68</v>
      </c>
      <c r="F141" s="62" t="s">
        <v>1188</v>
      </c>
      <c r="G141" s="62" t="s">
        <v>1305</v>
      </c>
      <c r="H141" s="62" t="s">
        <v>1306</v>
      </c>
      <c r="I141" s="62" t="s">
        <v>143</v>
      </c>
      <c r="J141" s="62" t="s">
        <v>1307</v>
      </c>
    </row>
    <row r="142" spans="1:10" ht="26.1" customHeight="1" x14ac:dyDescent="0.2">
      <c r="A142" s="62" t="s">
        <v>697</v>
      </c>
      <c r="B142" s="63" t="s">
        <v>351</v>
      </c>
      <c r="C142" s="63" t="s">
        <v>698</v>
      </c>
      <c r="D142" s="63">
        <v>68.010000000000005</v>
      </c>
      <c r="E142" s="64" t="s">
        <v>38</v>
      </c>
      <c r="F142" s="62" t="s">
        <v>904</v>
      </c>
      <c r="G142" s="62" t="s">
        <v>1308</v>
      </c>
      <c r="H142" s="62" t="s">
        <v>1308</v>
      </c>
      <c r="I142" s="62" t="s">
        <v>143</v>
      </c>
      <c r="J142" s="62" t="s">
        <v>1309</v>
      </c>
    </row>
    <row r="143" spans="1:10" ht="24" customHeight="1" x14ac:dyDescent="0.2">
      <c r="A143" s="62" t="s">
        <v>92</v>
      </c>
      <c r="B143" s="63" t="s">
        <v>82</v>
      </c>
      <c r="C143" s="63" t="s">
        <v>93</v>
      </c>
      <c r="D143" s="63" t="s">
        <v>84</v>
      </c>
      <c r="E143" s="64" t="s">
        <v>68</v>
      </c>
      <c r="F143" s="62" t="s">
        <v>1180</v>
      </c>
      <c r="G143" s="62" t="s">
        <v>1310</v>
      </c>
      <c r="H143" s="62" t="s">
        <v>1311</v>
      </c>
      <c r="I143" s="62" t="s">
        <v>143</v>
      </c>
      <c r="J143" s="62" t="s">
        <v>1312</v>
      </c>
    </row>
    <row r="144" spans="1:10" ht="26.1" customHeight="1" x14ac:dyDescent="0.2">
      <c r="A144" s="62" t="s">
        <v>798</v>
      </c>
      <c r="B144" s="63" t="s">
        <v>191</v>
      </c>
      <c r="C144" s="63" t="s">
        <v>799</v>
      </c>
      <c r="D144" s="63">
        <v>2</v>
      </c>
      <c r="E144" s="64" t="s">
        <v>79</v>
      </c>
      <c r="F144" s="62" t="s">
        <v>1313</v>
      </c>
      <c r="G144" s="62" t="s">
        <v>1314</v>
      </c>
      <c r="H144" s="62" t="s">
        <v>1315</v>
      </c>
      <c r="I144" s="62" t="s">
        <v>143</v>
      </c>
      <c r="J144" s="62" t="s">
        <v>1316</v>
      </c>
    </row>
    <row r="145" spans="1:10" ht="26.1" customHeight="1" x14ac:dyDescent="0.2">
      <c r="A145" s="62" t="s">
        <v>728</v>
      </c>
      <c r="B145" s="63" t="s">
        <v>178</v>
      </c>
      <c r="C145" s="63" t="s">
        <v>729</v>
      </c>
      <c r="D145" s="63">
        <v>0</v>
      </c>
      <c r="E145" s="64" t="s">
        <v>88</v>
      </c>
      <c r="F145" s="62" t="s">
        <v>1317</v>
      </c>
      <c r="G145" s="62" t="s">
        <v>1318</v>
      </c>
      <c r="H145" s="62" t="s">
        <v>1319</v>
      </c>
      <c r="I145" s="62" t="s">
        <v>143</v>
      </c>
      <c r="J145" s="62" t="s">
        <v>1320</v>
      </c>
    </row>
    <row r="146" spans="1:10" ht="24" customHeight="1" x14ac:dyDescent="0.2">
      <c r="A146" s="62" t="s">
        <v>788</v>
      </c>
      <c r="B146" s="63" t="s">
        <v>66</v>
      </c>
      <c r="C146" s="63" t="s">
        <v>789</v>
      </c>
      <c r="D146" s="63" t="s">
        <v>1754</v>
      </c>
      <c r="E146" s="64" t="s">
        <v>68</v>
      </c>
      <c r="F146" s="62" t="s">
        <v>1321</v>
      </c>
      <c r="G146" s="62" t="s">
        <v>1322</v>
      </c>
      <c r="H146" s="62" t="s">
        <v>1323</v>
      </c>
      <c r="I146" s="62" t="s">
        <v>143</v>
      </c>
      <c r="J146" s="62" t="s">
        <v>1324</v>
      </c>
    </row>
    <row r="147" spans="1:10" ht="26.1" customHeight="1" x14ac:dyDescent="0.2">
      <c r="A147" s="62" t="s">
        <v>535</v>
      </c>
      <c r="B147" s="63" t="s">
        <v>66</v>
      </c>
      <c r="C147" s="63" t="s">
        <v>536</v>
      </c>
      <c r="D147" s="63" t="s">
        <v>1856</v>
      </c>
      <c r="E147" s="64" t="s">
        <v>68</v>
      </c>
      <c r="F147" s="62" t="s">
        <v>1325</v>
      </c>
      <c r="G147" s="62" t="s">
        <v>1326</v>
      </c>
      <c r="H147" s="62" t="s">
        <v>1327</v>
      </c>
      <c r="I147" s="62" t="s">
        <v>143</v>
      </c>
      <c r="J147" s="62" t="s">
        <v>1328</v>
      </c>
    </row>
    <row r="148" spans="1:10" ht="39" customHeight="1" x14ac:dyDescent="0.2">
      <c r="A148" s="62" t="s">
        <v>541</v>
      </c>
      <c r="B148" s="63" t="s">
        <v>178</v>
      </c>
      <c r="C148" s="63" t="s">
        <v>542</v>
      </c>
      <c r="D148" s="63">
        <v>0</v>
      </c>
      <c r="E148" s="64" t="s">
        <v>88</v>
      </c>
      <c r="F148" s="62" t="s">
        <v>1329</v>
      </c>
      <c r="G148" s="62" t="s">
        <v>1330</v>
      </c>
      <c r="H148" s="62" t="s">
        <v>1331</v>
      </c>
      <c r="I148" s="62" t="s">
        <v>143</v>
      </c>
      <c r="J148" s="62" t="s">
        <v>1332</v>
      </c>
    </row>
    <row r="149" spans="1:10" ht="24" customHeight="1" x14ac:dyDescent="0.2">
      <c r="A149" s="62" t="s">
        <v>81</v>
      </c>
      <c r="B149" s="63" t="s">
        <v>82</v>
      </c>
      <c r="C149" s="63" t="s">
        <v>83</v>
      </c>
      <c r="D149" s="63" t="s">
        <v>84</v>
      </c>
      <c r="E149" s="64" t="s">
        <v>85</v>
      </c>
      <c r="F149" s="62" t="s">
        <v>1180</v>
      </c>
      <c r="G149" s="62" t="s">
        <v>1333</v>
      </c>
      <c r="H149" s="62" t="s">
        <v>1334</v>
      </c>
      <c r="I149" s="62" t="s">
        <v>145</v>
      </c>
      <c r="J149" s="62" t="s">
        <v>1335</v>
      </c>
    </row>
    <row r="150" spans="1:10" ht="26.1" customHeight="1" x14ac:dyDescent="0.2">
      <c r="A150" s="62" t="s">
        <v>655</v>
      </c>
      <c r="B150" s="63" t="s">
        <v>49</v>
      </c>
      <c r="C150" s="63" t="s">
        <v>656</v>
      </c>
      <c r="D150" s="63" t="s">
        <v>657</v>
      </c>
      <c r="E150" s="64" t="s">
        <v>85</v>
      </c>
      <c r="F150" s="62" t="s">
        <v>1336</v>
      </c>
      <c r="G150" s="62" t="s">
        <v>1337</v>
      </c>
      <c r="H150" s="62" t="s">
        <v>1338</v>
      </c>
      <c r="I150" s="62" t="s">
        <v>145</v>
      </c>
      <c r="J150" s="62" t="s">
        <v>1339</v>
      </c>
    </row>
    <row r="151" spans="1:10" ht="39" customHeight="1" x14ac:dyDescent="0.2">
      <c r="A151" s="62" t="s">
        <v>634</v>
      </c>
      <c r="B151" s="63" t="s">
        <v>61</v>
      </c>
      <c r="C151" s="63" t="s">
        <v>635</v>
      </c>
      <c r="D151" s="63" t="s">
        <v>1744</v>
      </c>
      <c r="E151" s="64" t="s">
        <v>79</v>
      </c>
      <c r="F151" s="62" t="s">
        <v>1205</v>
      </c>
      <c r="G151" s="62" t="s">
        <v>1340</v>
      </c>
      <c r="H151" s="62" t="s">
        <v>1341</v>
      </c>
      <c r="I151" s="62" t="s">
        <v>145</v>
      </c>
      <c r="J151" s="62" t="s">
        <v>1339</v>
      </c>
    </row>
    <row r="152" spans="1:10" ht="24" customHeight="1" x14ac:dyDescent="0.2">
      <c r="A152" s="62" t="s">
        <v>741</v>
      </c>
      <c r="B152" s="63" t="s">
        <v>351</v>
      </c>
      <c r="C152" s="63" t="s">
        <v>742</v>
      </c>
      <c r="D152" s="63">
        <v>42.05</v>
      </c>
      <c r="E152" s="64" t="s">
        <v>38</v>
      </c>
      <c r="F152" s="62" t="s">
        <v>1148</v>
      </c>
      <c r="G152" s="62" t="s">
        <v>1342</v>
      </c>
      <c r="H152" s="62" t="s">
        <v>1343</v>
      </c>
      <c r="I152" s="62" t="s">
        <v>145</v>
      </c>
      <c r="J152" s="62" t="s">
        <v>1344</v>
      </c>
    </row>
    <row r="153" spans="1:10" ht="24" customHeight="1" x14ac:dyDescent="0.2">
      <c r="A153" s="62" t="s">
        <v>553</v>
      </c>
      <c r="B153" s="63" t="s">
        <v>66</v>
      </c>
      <c r="C153" s="63" t="s">
        <v>554</v>
      </c>
      <c r="D153" s="63" t="s">
        <v>1856</v>
      </c>
      <c r="E153" s="64" t="s">
        <v>79</v>
      </c>
      <c r="F153" s="62" t="s">
        <v>1345</v>
      </c>
      <c r="G153" s="62" t="s">
        <v>1346</v>
      </c>
      <c r="H153" s="62" t="s">
        <v>1347</v>
      </c>
      <c r="I153" s="62" t="s">
        <v>145</v>
      </c>
      <c r="J153" s="62" t="s">
        <v>1348</v>
      </c>
    </row>
    <row r="154" spans="1:10" ht="51.95" customHeight="1" x14ac:dyDescent="0.2">
      <c r="A154" s="62" t="s">
        <v>168</v>
      </c>
      <c r="B154" s="63" t="s">
        <v>66</v>
      </c>
      <c r="C154" s="63" t="s">
        <v>169</v>
      </c>
      <c r="D154" s="63" t="s">
        <v>1857</v>
      </c>
      <c r="E154" s="64" t="s">
        <v>38</v>
      </c>
      <c r="F154" s="62" t="s">
        <v>904</v>
      </c>
      <c r="G154" s="62" t="s">
        <v>1349</v>
      </c>
      <c r="H154" s="62" t="s">
        <v>1349</v>
      </c>
      <c r="I154" s="62" t="s">
        <v>145</v>
      </c>
      <c r="J154" s="62" t="s">
        <v>1350</v>
      </c>
    </row>
    <row r="155" spans="1:10" ht="51.95" customHeight="1" x14ac:dyDescent="0.2">
      <c r="A155" s="62" t="s">
        <v>538</v>
      </c>
      <c r="B155" s="63" t="s">
        <v>66</v>
      </c>
      <c r="C155" s="63" t="s">
        <v>539</v>
      </c>
      <c r="D155" s="63" t="s">
        <v>1858</v>
      </c>
      <c r="E155" s="64" t="s">
        <v>68</v>
      </c>
      <c r="F155" s="62" t="s">
        <v>1351</v>
      </c>
      <c r="G155" s="62" t="s">
        <v>1352</v>
      </c>
      <c r="H155" s="62" t="s">
        <v>1353</v>
      </c>
      <c r="I155" s="62" t="s">
        <v>145</v>
      </c>
      <c r="J155" s="62" t="s">
        <v>1354</v>
      </c>
    </row>
    <row r="156" spans="1:10" ht="39" customHeight="1" x14ac:dyDescent="0.2">
      <c r="A156" s="62" t="s">
        <v>509</v>
      </c>
      <c r="B156" s="63" t="s">
        <v>66</v>
      </c>
      <c r="C156" s="63" t="s">
        <v>510</v>
      </c>
      <c r="D156" s="63" t="s">
        <v>1740</v>
      </c>
      <c r="E156" s="64" t="s">
        <v>76</v>
      </c>
      <c r="F156" s="62" t="s">
        <v>1355</v>
      </c>
      <c r="G156" s="62" t="s">
        <v>1356</v>
      </c>
      <c r="H156" s="62" t="s">
        <v>1357</v>
      </c>
      <c r="I156" s="62" t="s">
        <v>145</v>
      </c>
      <c r="J156" s="62" t="s">
        <v>1354</v>
      </c>
    </row>
    <row r="157" spans="1:10" ht="26.1" customHeight="1" x14ac:dyDescent="0.2">
      <c r="A157" s="62" t="s">
        <v>724</v>
      </c>
      <c r="B157" s="63" t="s">
        <v>96</v>
      </c>
      <c r="C157" s="63" t="s">
        <v>1735</v>
      </c>
      <c r="D157" s="63" t="s">
        <v>711</v>
      </c>
      <c r="E157" s="64" t="s">
        <v>712</v>
      </c>
      <c r="F157" s="62" t="s">
        <v>904</v>
      </c>
      <c r="G157" s="62" t="s">
        <v>1859</v>
      </c>
      <c r="H157" s="62" t="s">
        <v>1859</v>
      </c>
      <c r="I157" s="62" t="s">
        <v>145</v>
      </c>
      <c r="J157" s="62" t="s">
        <v>1358</v>
      </c>
    </row>
    <row r="158" spans="1:10" ht="26.1" customHeight="1" x14ac:dyDescent="0.2">
      <c r="A158" s="62" t="s">
        <v>400</v>
      </c>
      <c r="B158" s="63" t="s">
        <v>49</v>
      </c>
      <c r="C158" s="63" t="s">
        <v>401</v>
      </c>
      <c r="D158" s="63" t="s">
        <v>1860</v>
      </c>
      <c r="E158" s="64" t="s">
        <v>68</v>
      </c>
      <c r="F158" s="62" t="s">
        <v>1123</v>
      </c>
      <c r="G158" s="62" t="s">
        <v>507</v>
      </c>
      <c r="H158" s="62" t="s">
        <v>1359</v>
      </c>
      <c r="I158" s="62" t="s">
        <v>145</v>
      </c>
      <c r="J158" s="62" t="s">
        <v>1360</v>
      </c>
    </row>
    <row r="159" spans="1:10" ht="26.1" customHeight="1" x14ac:dyDescent="0.2">
      <c r="A159" s="62" t="s">
        <v>816</v>
      </c>
      <c r="B159" s="63" t="s">
        <v>191</v>
      </c>
      <c r="C159" s="63" t="s">
        <v>817</v>
      </c>
      <c r="D159" s="63">
        <v>2</v>
      </c>
      <c r="E159" s="64" t="s">
        <v>68</v>
      </c>
      <c r="F159" s="62" t="s">
        <v>1361</v>
      </c>
      <c r="G159" s="62" t="s">
        <v>1362</v>
      </c>
      <c r="H159" s="62" t="s">
        <v>1363</v>
      </c>
      <c r="I159" s="62" t="s">
        <v>145</v>
      </c>
      <c r="J159" s="62" t="s">
        <v>1360</v>
      </c>
    </row>
    <row r="160" spans="1:10" ht="26.1" customHeight="1" x14ac:dyDescent="0.2">
      <c r="A160" s="62" t="s">
        <v>731</v>
      </c>
      <c r="B160" s="63" t="s">
        <v>61</v>
      </c>
      <c r="C160" s="63" t="s">
        <v>732</v>
      </c>
      <c r="D160" s="63" t="s">
        <v>733</v>
      </c>
      <c r="E160" s="64" t="s">
        <v>38</v>
      </c>
      <c r="F160" s="62" t="s">
        <v>1364</v>
      </c>
      <c r="G160" s="62" t="s">
        <v>1365</v>
      </c>
      <c r="H160" s="62" t="s">
        <v>1366</v>
      </c>
      <c r="I160" s="62" t="s">
        <v>145</v>
      </c>
      <c r="J160" s="62" t="s">
        <v>1367</v>
      </c>
    </row>
    <row r="161" spans="1:10" ht="24" customHeight="1" x14ac:dyDescent="0.2">
      <c r="A161" s="62" t="s">
        <v>238</v>
      </c>
      <c r="B161" s="63" t="s">
        <v>154</v>
      </c>
      <c r="C161" s="63" t="s">
        <v>239</v>
      </c>
      <c r="D161" s="63" t="s">
        <v>156</v>
      </c>
      <c r="E161" s="64" t="s">
        <v>68</v>
      </c>
      <c r="F161" s="62" t="s">
        <v>1368</v>
      </c>
      <c r="G161" s="62" t="s">
        <v>1369</v>
      </c>
      <c r="H161" s="62" t="s">
        <v>1370</v>
      </c>
      <c r="I161" s="62" t="s">
        <v>142</v>
      </c>
      <c r="J161" s="62" t="s">
        <v>1367</v>
      </c>
    </row>
    <row r="162" spans="1:10" ht="24" customHeight="1" x14ac:dyDescent="0.2">
      <c r="A162" s="62" t="s">
        <v>700</v>
      </c>
      <c r="B162" s="63" t="s">
        <v>49</v>
      </c>
      <c r="C162" s="63" t="s">
        <v>701</v>
      </c>
      <c r="D162" s="63" t="s">
        <v>1861</v>
      </c>
      <c r="E162" s="64" t="s">
        <v>68</v>
      </c>
      <c r="F162" s="62" t="s">
        <v>904</v>
      </c>
      <c r="G162" s="62" t="s">
        <v>1371</v>
      </c>
      <c r="H162" s="62" t="s">
        <v>1371</v>
      </c>
      <c r="I162" s="62" t="s">
        <v>142</v>
      </c>
      <c r="J162" s="62" t="s">
        <v>1372</v>
      </c>
    </row>
    <row r="163" spans="1:10" ht="26.1" customHeight="1" x14ac:dyDescent="0.2">
      <c r="A163" s="62" t="s">
        <v>694</v>
      </c>
      <c r="B163" s="63" t="s">
        <v>191</v>
      </c>
      <c r="C163" s="63" t="s">
        <v>695</v>
      </c>
      <c r="D163" s="63">
        <v>60</v>
      </c>
      <c r="E163" s="64" t="s">
        <v>38</v>
      </c>
      <c r="F163" s="62" t="s">
        <v>904</v>
      </c>
      <c r="G163" s="62" t="s">
        <v>1373</v>
      </c>
      <c r="H163" s="62" t="s">
        <v>1373</v>
      </c>
      <c r="I163" s="62" t="s">
        <v>142</v>
      </c>
      <c r="J163" s="62" t="s">
        <v>1372</v>
      </c>
    </row>
    <row r="164" spans="1:10" ht="24" customHeight="1" x14ac:dyDescent="0.2">
      <c r="A164" s="62" t="s">
        <v>804</v>
      </c>
      <c r="B164" s="63" t="s">
        <v>36</v>
      </c>
      <c r="C164" s="63" t="s">
        <v>805</v>
      </c>
      <c r="D164" s="63" t="s">
        <v>1862</v>
      </c>
      <c r="E164" s="64" t="s">
        <v>68</v>
      </c>
      <c r="F164" s="62" t="s">
        <v>1374</v>
      </c>
      <c r="G164" s="62" t="s">
        <v>1375</v>
      </c>
      <c r="H164" s="62" t="s">
        <v>1376</v>
      </c>
      <c r="I164" s="62" t="s">
        <v>142</v>
      </c>
      <c r="J164" s="62" t="s">
        <v>1372</v>
      </c>
    </row>
    <row r="165" spans="1:10" ht="26.1" customHeight="1" x14ac:dyDescent="0.2">
      <c r="A165" s="62" t="s">
        <v>171</v>
      </c>
      <c r="B165" s="63" t="s">
        <v>66</v>
      </c>
      <c r="C165" s="63" t="s">
        <v>172</v>
      </c>
      <c r="D165" s="63" t="s">
        <v>1857</v>
      </c>
      <c r="E165" s="64" t="s">
        <v>38</v>
      </c>
      <c r="F165" s="62" t="s">
        <v>904</v>
      </c>
      <c r="G165" s="62" t="s">
        <v>1377</v>
      </c>
      <c r="H165" s="62" t="s">
        <v>1377</v>
      </c>
      <c r="I165" s="62" t="s">
        <v>142</v>
      </c>
      <c r="J165" s="62" t="s">
        <v>1372</v>
      </c>
    </row>
    <row r="166" spans="1:10" ht="26.1" customHeight="1" x14ac:dyDescent="0.2">
      <c r="A166" s="62" t="s">
        <v>631</v>
      </c>
      <c r="B166" s="63" t="s">
        <v>61</v>
      </c>
      <c r="C166" s="63" t="s">
        <v>632</v>
      </c>
      <c r="D166" s="63" t="s">
        <v>1744</v>
      </c>
      <c r="E166" s="64" t="s">
        <v>79</v>
      </c>
      <c r="F166" s="62" t="s">
        <v>1180</v>
      </c>
      <c r="G166" s="62" t="s">
        <v>1378</v>
      </c>
      <c r="H166" s="62" t="s">
        <v>1379</v>
      </c>
      <c r="I166" s="62" t="s">
        <v>142</v>
      </c>
      <c r="J166" s="62" t="s">
        <v>276</v>
      </c>
    </row>
    <row r="167" spans="1:10" ht="24" customHeight="1" x14ac:dyDescent="0.2">
      <c r="A167" s="62" t="s">
        <v>241</v>
      </c>
      <c r="B167" s="63" t="s">
        <v>49</v>
      </c>
      <c r="C167" s="63" t="s">
        <v>242</v>
      </c>
      <c r="D167" s="63" t="s">
        <v>1863</v>
      </c>
      <c r="E167" s="64" t="s">
        <v>85</v>
      </c>
      <c r="F167" s="62" t="s">
        <v>904</v>
      </c>
      <c r="G167" s="62" t="s">
        <v>1380</v>
      </c>
      <c r="H167" s="62" t="s">
        <v>1380</v>
      </c>
      <c r="I167" s="62" t="s">
        <v>142</v>
      </c>
      <c r="J167" s="62" t="s">
        <v>276</v>
      </c>
    </row>
    <row r="168" spans="1:10" ht="24" customHeight="1" x14ac:dyDescent="0.2">
      <c r="A168" s="62" t="s">
        <v>833</v>
      </c>
      <c r="B168" s="63" t="s">
        <v>191</v>
      </c>
      <c r="C168" s="63" t="s">
        <v>834</v>
      </c>
      <c r="D168" s="63">
        <v>2</v>
      </c>
      <c r="E168" s="64" t="s">
        <v>68</v>
      </c>
      <c r="F168" s="62" t="s">
        <v>1227</v>
      </c>
      <c r="G168" s="62" t="s">
        <v>1381</v>
      </c>
      <c r="H168" s="62" t="s">
        <v>1382</v>
      </c>
      <c r="I168" s="62" t="s">
        <v>142</v>
      </c>
      <c r="J168" s="62" t="s">
        <v>276</v>
      </c>
    </row>
    <row r="169" spans="1:10" ht="24" customHeight="1" x14ac:dyDescent="0.2">
      <c r="A169" s="62" t="s">
        <v>825</v>
      </c>
      <c r="B169" s="63" t="s">
        <v>96</v>
      </c>
      <c r="C169" s="63" t="s">
        <v>826</v>
      </c>
      <c r="D169" s="63" t="s">
        <v>827</v>
      </c>
      <c r="E169" s="64" t="s">
        <v>68</v>
      </c>
      <c r="F169" s="62" t="s">
        <v>1256</v>
      </c>
      <c r="G169" s="62" t="s">
        <v>1383</v>
      </c>
      <c r="H169" s="62" t="s">
        <v>1384</v>
      </c>
      <c r="I169" s="62" t="s">
        <v>142</v>
      </c>
      <c r="J169" s="62" t="s">
        <v>276</v>
      </c>
    </row>
    <row r="170" spans="1:10" ht="24" customHeight="1" x14ac:dyDescent="0.2">
      <c r="A170" s="62" t="s">
        <v>547</v>
      </c>
      <c r="B170" s="63" t="s">
        <v>49</v>
      </c>
      <c r="C170" s="63" t="s">
        <v>548</v>
      </c>
      <c r="D170" s="63" t="s">
        <v>1864</v>
      </c>
      <c r="E170" s="64" t="s">
        <v>68</v>
      </c>
      <c r="F170" s="62" t="s">
        <v>1385</v>
      </c>
      <c r="G170" s="62" t="s">
        <v>1386</v>
      </c>
      <c r="H170" s="62" t="s">
        <v>1387</v>
      </c>
      <c r="I170" s="62" t="s">
        <v>142</v>
      </c>
      <c r="J170" s="62" t="s">
        <v>276</v>
      </c>
    </row>
    <row r="171" spans="1:10" ht="39" customHeight="1" x14ac:dyDescent="0.2">
      <c r="A171" s="62" t="s">
        <v>544</v>
      </c>
      <c r="B171" s="63" t="s">
        <v>66</v>
      </c>
      <c r="C171" s="63" t="s">
        <v>545</v>
      </c>
      <c r="D171" s="63" t="s">
        <v>1865</v>
      </c>
      <c r="E171" s="64" t="s">
        <v>68</v>
      </c>
      <c r="F171" s="62" t="s">
        <v>1385</v>
      </c>
      <c r="G171" s="62" t="s">
        <v>857</v>
      </c>
      <c r="H171" s="62" t="s">
        <v>860</v>
      </c>
      <c r="I171" s="62" t="s">
        <v>142</v>
      </c>
      <c r="J171" s="62" t="s">
        <v>276</v>
      </c>
    </row>
    <row r="172" spans="1:10" ht="26.1" customHeight="1" x14ac:dyDescent="0.2">
      <c r="A172" s="43"/>
      <c r="B172" s="43"/>
      <c r="C172" s="43"/>
      <c r="D172" s="43"/>
      <c r="E172" s="43"/>
      <c r="F172" s="43"/>
      <c r="G172" s="43"/>
      <c r="H172" s="43"/>
      <c r="I172" s="43"/>
      <c r="J172" s="43"/>
    </row>
    <row r="173" spans="1:10" x14ac:dyDescent="0.2">
      <c r="A173" s="80"/>
      <c r="B173" s="80"/>
      <c r="C173" s="80"/>
      <c r="D173" s="34"/>
      <c r="E173" s="44"/>
      <c r="F173" s="84"/>
      <c r="G173" s="80"/>
      <c r="H173" s="79"/>
      <c r="I173" s="80"/>
      <c r="J173" s="80"/>
    </row>
    <row r="174" spans="1:10" x14ac:dyDescent="0.2">
      <c r="A174" s="80"/>
      <c r="B174" s="80"/>
      <c r="C174" s="80"/>
      <c r="D174" s="34"/>
      <c r="E174" s="44"/>
      <c r="F174" s="84"/>
      <c r="G174" s="80"/>
      <c r="H174" s="79"/>
      <c r="I174" s="80"/>
      <c r="J174" s="80"/>
    </row>
    <row r="175" spans="1:10" x14ac:dyDescent="0.2">
      <c r="A175" s="80"/>
      <c r="B175" s="80"/>
      <c r="C175" s="80"/>
      <c r="D175" s="34"/>
      <c r="E175" s="44"/>
      <c r="F175" s="84" t="s">
        <v>25</v>
      </c>
      <c r="G175" s="80"/>
      <c r="H175" s="79">
        <v>9622073.2899999991</v>
      </c>
      <c r="I175" s="80"/>
      <c r="J175" s="80"/>
    </row>
    <row r="176" spans="1:10" x14ac:dyDescent="0.2">
      <c r="A176" s="68"/>
      <c r="B176" s="68"/>
      <c r="C176" s="68"/>
      <c r="D176" s="37"/>
      <c r="E176" s="69"/>
      <c r="F176" s="68"/>
      <c r="G176" s="70"/>
      <c r="H176" s="68"/>
      <c r="I176" s="68"/>
    </row>
    <row r="177" spans="1:9" ht="60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</row>
    <row r="178" spans="1:9" ht="69.95" customHeight="1" x14ac:dyDescent="0.2">
      <c r="A178" s="81"/>
      <c r="B178" s="66"/>
      <c r="C178" s="66"/>
      <c r="D178" s="66"/>
      <c r="E178" s="66"/>
      <c r="F178" s="66"/>
      <c r="G178" s="66"/>
      <c r="H178" s="66"/>
      <c r="I178" s="66"/>
    </row>
  </sheetData>
  <autoFilter ref="A4:Q171"/>
  <mergeCells count="20">
    <mergeCell ref="O1:Q1"/>
    <mergeCell ref="A2:B2"/>
    <mergeCell ref="C2:G2"/>
    <mergeCell ref="A176:C176"/>
    <mergeCell ref="E176:F176"/>
    <mergeCell ref="G176:I176"/>
    <mergeCell ref="H175:J175"/>
    <mergeCell ref="C1:J1"/>
    <mergeCell ref="H2:J2"/>
    <mergeCell ref="A178:I178"/>
    <mergeCell ref="A1:B1"/>
    <mergeCell ref="A174:C174"/>
    <mergeCell ref="A175:C175"/>
    <mergeCell ref="A3:I3"/>
    <mergeCell ref="A173:C173"/>
    <mergeCell ref="F173:G173"/>
    <mergeCell ref="H173:J173"/>
    <mergeCell ref="F174:G174"/>
    <mergeCell ref="H174:J174"/>
    <mergeCell ref="F175:G175"/>
  </mergeCells>
  <pageMargins left="0.51181102362204722" right="0.51181102362204722" top="0.59055118110236227" bottom="0.59055118110236227" header="0.31496062992125984" footer="0.31496062992125984"/>
  <pageSetup paperSize="9" scale="53" fitToHeight="0" orientation="portrait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8"/>
  <sheetViews>
    <sheetView tabSelected="1" showWhiteSpace="0" view="pageBreakPreview" topLeftCell="A36" zoomScale="60" zoomScaleNormal="100" workbookViewId="0">
      <selection activeCell="I54" sqref="I54"/>
    </sheetView>
  </sheetViews>
  <sheetFormatPr defaultRowHeight="14.25" x14ac:dyDescent="0.2"/>
  <cols>
    <col min="1" max="2" width="12" style="7" bestFit="1" customWidth="1"/>
    <col min="3" max="3" width="10" style="7" bestFit="1" customWidth="1"/>
    <col min="4" max="4" width="60" style="7" bestFit="1" customWidth="1"/>
    <col min="5" max="5" width="15" style="7" bestFit="1" customWidth="1"/>
    <col min="6" max="6" width="12" style="7" bestFit="1" customWidth="1"/>
    <col min="7" max="8" width="12.125" style="7" bestFit="1" customWidth="1"/>
    <col min="9" max="11" width="14.125" style="7" bestFit="1" customWidth="1"/>
    <col min="15" max="15" width="16.75" bestFit="1" customWidth="1"/>
  </cols>
  <sheetData>
    <row r="1" spans="1:17" s="8" customFormat="1" ht="87.75" customHeight="1" x14ac:dyDescent="0.2">
      <c r="A1" s="71"/>
      <c r="B1" s="72"/>
      <c r="C1" s="91" t="s">
        <v>1730</v>
      </c>
      <c r="D1" s="87"/>
      <c r="E1" s="87"/>
      <c r="F1" s="87"/>
      <c r="G1" s="87"/>
      <c r="H1" s="87"/>
      <c r="I1" s="87"/>
      <c r="J1" s="87"/>
      <c r="K1" s="88"/>
      <c r="O1" s="74">
        <v>7376114.4299999997</v>
      </c>
      <c r="P1" s="75"/>
      <c r="Q1" s="75"/>
    </row>
    <row r="2" spans="1:17" s="9" customFormat="1" ht="46.5" customHeight="1" x14ac:dyDescent="0.2">
      <c r="A2" s="76" t="s">
        <v>1729</v>
      </c>
      <c r="B2" s="77"/>
      <c r="C2" s="85" t="s">
        <v>26</v>
      </c>
      <c r="D2" s="86"/>
      <c r="E2" s="86"/>
      <c r="F2" s="86"/>
      <c r="G2" s="86"/>
      <c r="H2" s="86"/>
      <c r="I2" s="89"/>
      <c r="J2" s="85" t="s">
        <v>1728</v>
      </c>
      <c r="K2" s="89"/>
      <c r="O2" s="10">
        <v>7342490.5499999998</v>
      </c>
    </row>
    <row r="3" spans="1:17" ht="30" customHeight="1" x14ac:dyDescent="0.2">
      <c r="A3" s="97"/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7" ht="26.1" customHeight="1" x14ac:dyDescent="0.2">
      <c r="A4" s="38" t="s">
        <v>94</v>
      </c>
      <c r="B4" s="18" t="s">
        <v>28</v>
      </c>
      <c r="C4" s="38" t="s">
        <v>29</v>
      </c>
      <c r="D4" s="38" t="s">
        <v>1</v>
      </c>
      <c r="E4" s="92" t="s">
        <v>30</v>
      </c>
      <c r="F4" s="92"/>
      <c r="G4" s="19" t="s">
        <v>31</v>
      </c>
      <c r="H4" s="18" t="s">
        <v>2</v>
      </c>
      <c r="I4" s="18" t="s">
        <v>32</v>
      </c>
      <c r="J4" s="18" t="s">
        <v>33</v>
      </c>
      <c r="K4" s="18" t="s">
        <v>3</v>
      </c>
    </row>
    <row r="5" spans="1:17" ht="26.1" customHeight="1" x14ac:dyDescent="0.2">
      <c r="A5" s="39" t="s">
        <v>34</v>
      </c>
      <c r="B5" s="20" t="s">
        <v>95</v>
      </c>
      <c r="C5" s="39" t="s">
        <v>96</v>
      </c>
      <c r="D5" s="39" t="s">
        <v>97</v>
      </c>
      <c r="E5" s="93">
        <v>47</v>
      </c>
      <c r="F5" s="93"/>
      <c r="G5" s="21" t="s">
        <v>88</v>
      </c>
      <c r="H5" s="22">
        <v>1</v>
      </c>
      <c r="I5" s="23"/>
      <c r="J5" s="23">
        <v>14.41</v>
      </c>
      <c r="K5" s="23">
        <v>14.41</v>
      </c>
    </row>
    <row r="6" spans="1:17" ht="24" customHeight="1" x14ac:dyDescent="0.2">
      <c r="A6" s="40" t="s">
        <v>69</v>
      </c>
      <c r="B6" s="24" t="s">
        <v>98</v>
      </c>
      <c r="C6" s="40" t="s">
        <v>49</v>
      </c>
      <c r="D6" s="40" t="s">
        <v>99</v>
      </c>
      <c r="E6" s="94" t="s">
        <v>100</v>
      </c>
      <c r="F6" s="94"/>
      <c r="G6" s="25" t="s">
        <v>101</v>
      </c>
      <c r="H6" s="26">
        <v>7.4999999999999997E-3</v>
      </c>
      <c r="I6" s="26">
        <v>0</v>
      </c>
      <c r="J6" s="27">
        <v>39.090000000000003</v>
      </c>
      <c r="K6" s="27">
        <v>0.28999999999999998</v>
      </c>
    </row>
    <row r="7" spans="1:17" ht="24" customHeight="1" x14ac:dyDescent="0.2">
      <c r="A7" s="40" t="s">
        <v>69</v>
      </c>
      <c r="B7" s="24" t="s">
        <v>102</v>
      </c>
      <c r="C7" s="40" t="s">
        <v>49</v>
      </c>
      <c r="D7" s="40" t="s">
        <v>103</v>
      </c>
      <c r="E7" s="94" t="s">
        <v>104</v>
      </c>
      <c r="F7" s="94"/>
      <c r="G7" s="25" t="s">
        <v>101</v>
      </c>
      <c r="H7" s="26">
        <v>1.35E-2</v>
      </c>
      <c r="I7" s="26">
        <v>0</v>
      </c>
      <c r="J7" s="27">
        <v>58.64</v>
      </c>
      <c r="K7" s="27">
        <v>0.79</v>
      </c>
    </row>
    <row r="8" spans="1:17" ht="24" customHeight="1" x14ac:dyDescent="0.2">
      <c r="A8" s="40" t="s">
        <v>69</v>
      </c>
      <c r="B8" s="24" t="s">
        <v>74</v>
      </c>
      <c r="C8" s="40" t="s">
        <v>66</v>
      </c>
      <c r="D8" s="40" t="s">
        <v>75</v>
      </c>
      <c r="E8" s="94" t="s">
        <v>72</v>
      </c>
      <c r="F8" s="94"/>
      <c r="G8" s="25" t="s">
        <v>73</v>
      </c>
      <c r="H8" s="26">
        <v>0.5</v>
      </c>
      <c r="I8" s="26">
        <v>0</v>
      </c>
      <c r="J8" s="27">
        <v>26.14</v>
      </c>
      <c r="K8" s="27">
        <v>13.07</v>
      </c>
    </row>
    <row r="9" spans="1:17" ht="38.25" x14ac:dyDescent="0.2">
      <c r="A9" s="41" t="s">
        <v>39</v>
      </c>
      <c r="B9" s="28" t="s">
        <v>105</v>
      </c>
      <c r="C9" s="41" t="s">
        <v>49</v>
      </c>
      <c r="D9" s="41" t="s">
        <v>106</v>
      </c>
      <c r="E9" s="95" t="s">
        <v>40</v>
      </c>
      <c r="F9" s="95"/>
      <c r="G9" s="29" t="s">
        <v>87</v>
      </c>
      <c r="H9" s="30">
        <v>0.01</v>
      </c>
      <c r="I9" s="30">
        <v>0</v>
      </c>
      <c r="J9" s="31">
        <v>16.2</v>
      </c>
      <c r="K9" s="31">
        <v>0.16</v>
      </c>
    </row>
    <row r="10" spans="1:17" x14ac:dyDescent="0.2">
      <c r="A10" s="41" t="s">
        <v>39</v>
      </c>
      <c r="B10" s="28" t="s">
        <v>107</v>
      </c>
      <c r="C10" s="41" t="s">
        <v>49</v>
      </c>
      <c r="D10" s="41" t="s">
        <v>108</v>
      </c>
      <c r="E10" s="95" t="s">
        <v>40</v>
      </c>
      <c r="F10" s="95"/>
      <c r="G10" s="29" t="s">
        <v>88</v>
      </c>
      <c r="H10" s="30">
        <v>1</v>
      </c>
      <c r="I10" s="30">
        <v>0</v>
      </c>
      <c r="J10" s="31">
        <v>0.1</v>
      </c>
      <c r="K10" s="31">
        <v>0.1</v>
      </c>
    </row>
    <row r="11" spans="1:17" ht="0.95" customHeight="1" x14ac:dyDescent="0.2">
      <c r="A11" s="42"/>
      <c r="B11" s="42"/>
      <c r="C11" s="42"/>
      <c r="D11" s="42"/>
      <c r="E11" s="42"/>
      <c r="F11" s="42" t="s">
        <v>42</v>
      </c>
      <c r="G11" s="32">
        <v>9.2100000000000009</v>
      </c>
      <c r="H11" s="42" t="s">
        <v>43</v>
      </c>
      <c r="I11" s="32">
        <v>0</v>
      </c>
      <c r="J11" s="42" t="s">
        <v>44</v>
      </c>
      <c r="K11" s="32">
        <v>9.2100000000000009</v>
      </c>
    </row>
    <row r="12" spans="1:17" ht="18" customHeight="1" thickBot="1" x14ac:dyDescent="0.25">
      <c r="A12" s="42"/>
      <c r="B12" s="42"/>
      <c r="C12" s="42"/>
      <c r="D12" s="42"/>
      <c r="E12" s="42"/>
      <c r="F12" s="42" t="s">
        <v>45</v>
      </c>
      <c r="G12" s="32">
        <v>3.44</v>
      </c>
      <c r="H12" s="96"/>
      <c r="I12" s="96"/>
      <c r="J12" s="42" t="s">
        <v>46</v>
      </c>
      <c r="K12" s="32">
        <v>17.850000000000001</v>
      </c>
    </row>
    <row r="13" spans="1:17" ht="26.1" customHeight="1" thickTop="1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7" ht="24" customHeight="1" x14ac:dyDescent="0.2">
      <c r="A14" s="38" t="s">
        <v>173</v>
      </c>
      <c r="B14" s="18" t="s">
        <v>28</v>
      </c>
      <c r="C14" s="38" t="s">
        <v>29</v>
      </c>
      <c r="D14" s="38" t="s">
        <v>1</v>
      </c>
      <c r="E14" s="92" t="s">
        <v>30</v>
      </c>
      <c r="F14" s="92"/>
      <c r="G14" s="19" t="s">
        <v>31</v>
      </c>
      <c r="H14" s="18" t="s">
        <v>2</v>
      </c>
      <c r="I14" s="18" t="s">
        <v>32</v>
      </c>
      <c r="J14" s="18" t="s">
        <v>33</v>
      </c>
      <c r="K14" s="18" t="s">
        <v>3</v>
      </c>
    </row>
    <row r="15" spans="1:17" ht="26.1" customHeight="1" x14ac:dyDescent="0.2">
      <c r="A15" s="39" t="s">
        <v>34</v>
      </c>
      <c r="B15" s="20" t="s">
        <v>174</v>
      </c>
      <c r="C15" s="39" t="s">
        <v>96</v>
      </c>
      <c r="D15" s="39" t="s">
        <v>175</v>
      </c>
      <c r="E15" s="93">
        <v>0</v>
      </c>
      <c r="F15" s="93"/>
      <c r="G15" s="21" t="s">
        <v>176</v>
      </c>
      <c r="H15" s="22">
        <v>1</v>
      </c>
      <c r="I15" s="23"/>
      <c r="J15" s="23">
        <v>23.44</v>
      </c>
      <c r="K15" s="23">
        <v>23.44</v>
      </c>
    </row>
    <row r="16" spans="1:17" ht="24" customHeight="1" x14ac:dyDescent="0.2">
      <c r="A16" s="40" t="s">
        <v>69</v>
      </c>
      <c r="B16" s="24" t="s">
        <v>74</v>
      </c>
      <c r="C16" s="40" t="s">
        <v>66</v>
      </c>
      <c r="D16" s="40" t="s">
        <v>75</v>
      </c>
      <c r="E16" s="94" t="s">
        <v>72</v>
      </c>
      <c r="F16" s="94"/>
      <c r="G16" s="25" t="s">
        <v>73</v>
      </c>
      <c r="H16" s="26">
        <v>0.16</v>
      </c>
      <c r="I16" s="26">
        <v>0</v>
      </c>
      <c r="J16" s="27">
        <v>26.14</v>
      </c>
      <c r="K16" s="27">
        <v>4.18</v>
      </c>
    </row>
    <row r="17" spans="1:11" ht="25.5" x14ac:dyDescent="0.2">
      <c r="A17" s="40" t="s">
        <v>69</v>
      </c>
      <c r="B17" s="24" t="s">
        <v>118</v>
      </c>
      <c r="C17" s="40" t="s">
        <v>66</v>
      </c>
      <c r="D17" s="40" t="s">
        <v>119</v>
      </c>
      <c r="E17" s="94" t="s">
        <v>72</v>
      </c>
      <c r="F17" s="94"/>
      <c r="G17" s="25" t="s">
        <v>73</v>
      </c>
      <c r="H17" s="26">
        <v>0.08</v>
      </c>
      <c r="I17" s="26">
        <v>0</v>
      </c>
      <c r="J17" s="27">
        <v>38.090000000000003</v>
      </c>
      <c r="K17" s="27">
        <v>3.04</v>
      </c>
    </row>
    <row r="18" spans="1:11" x14ac:dyDescent="0.2">
      <c r="A18" s="41" t="s">
        <v>39</v>
      </c>
      <c r="B18" s="28" t="s">
        <v>177</v>
      </c>
      <c r="C18" s="41" t="s">
        <v>178</v>
      </c>
      <c r="D18" s="41" t="s">
        <v>179</v>
      </c>
      <c r="E18" s="95" t="s">
        <v>40</v>
      </c>
      <c r="F18" s="95"/>
      <c r="G18" s="29" t="s">
        <v>180</v>
      </c>
      <c r="H18" s="30">
        <v>1.03</v>
      </c>
      <c r="I18" s="30">
        <v>0</v>
      </c>
      <c r="J18" s="31">
        <v>15.75</v>
      </c>
      <c r="K18" s="31">
        <v>16.22</v>
      </c>
    </row>
    <row r="19" spans="1:11" ht="0.95" customHeight="1" x14ac:dyDescent="0.2">
      <c r="A19" s="42"/>
      <c r="B19" s="42"/>
      <c r="C19" s="42"/>
      <c r="D19" s="42"/>
      <c r="E19" s="42"/>
      <c r="F19" s="42" t="s">
        <v>42</v>
      </c>
      <c r="G19" s="32">
        <v>5.04</v>
      </c>
      <c r="H19" s="42" t="s">
        <v>43</v>
      </c>
      <c r="I19" s="32">
        <v>0</v>
      </c>
      <c r="J19" s="42" t="s">
        <v>44</v>
      </c>
      <c r="K19" s="32">
        <v>5.04</v>
      </c>
    </row>
    <row r="20" spans="1:11" ht="18" customHeight="1" thickBot="1" x14ac:dyDescent="0.25">
      <c r="A20" s="42"/>
      <c r="B20" s="42"/>
      <c r="C20" s="42"/>
      <c r="D20" s="42"/>
      <c r="E20" s="42"/>
      <c r="F20" s="42" t="s">
        <v>45</v>
      </c>
      <c r="G20" s="32">
        <v>5.6</v>
      </c>
      <c r="H20" s="96"/>
      <c r="I20" s="96"/>
      <c r="J20" s="42" t="s">
        <v>46</v>
      </c>
      <c r="K20" s="32">
        <v>29.04</v>
      </c>
    </row>
    <row r="21" spans="1:11" ht="26.1" customHeight="1" thickTop="1" x14ac:dyDescent="0.2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spans="1:11" ht="24" customHeight="1" x14ac:dyDescent="0.2">
      <c r="A22" s="38" t="s">
        <v>184</v>
      </c>
      <c r="B22" s="18" t="s">
        <v>28</v>
      </c>
      <c r="C22" s="38" t="s">
        <v>29</v>
      </c>
      <c r="D22" s="38" t="s">
        <v>1</v>
      </c>
      <c r="E22" s="92" t="s">
        <v>30</v>
      </c>
      <c r="F22" s="92"/>
      <c r="G22" s="19" t="s">
        <v>31</v>
      </c>
      <c r="H22" s="18" t="s">
        <v>2</v>
      </c>
      <c r="I22" s="18" t="s">
        <v>32</v>
      </c>
      <c r="J22" s="18" t="s">
        <v>33</v>
      </c>
      <c r="K22" s="18" t="s">
        <v>3</v>
      </c>
    </row>
    <row r="23" spans="1:11" ht="24" customHeight="1" x14ac:dyDescent="0.2">
      <c r="A23" s="39" t="s">
        <v>34</v>
      </c>
      <c r="B23" s="20" t="s">
        <v>185</v>
      </c>
      <c r="C23" s="39" t="s">
        <v>96</v>
      </c>
      <c r="D23" s="39" t="s">
        <v>186</v>
      </c>
      <c r="E23" s="93">
        <v>30</v>
      </c>
      <c r="F23" s="93"/>
      <c r="G23" s="21" t="s">
        <v>63</v>
      </c>
      <c r="H23" s="22">
        <v>1</v>
      </c>
      <c r="I23" s="23"/>
      <c r="J23" s="23">
        <v>4015.35</v>
      </c>
      <c r="K23" s="23">
        <v>4015.35</v>
      </c>
    </row>
    <row r="24" spans="1:11" x14ac:dyDescent="0.2">
      <c r="A24" s="41" t="s">
        <v>39</v>
      </c>
      <c r="B24" s="28" t="s">
        <v>187</v>
      </c>
      <c r="C24" s="41" t="s">
        <v>66</v>
      </c>
      <c r="D24" s="41" t="s">
        <v>188</v>
      </c>
      <c r="E24" s="95" t="s">
        <v>40</v>
      </c>
      <c r="F24" s="95"/>
      <c r="G24" s="29" t="s">
        <v>189</v>
      </c>
      <c r="H24" s="30">
        <v>220</v>
      </c>
      <c r="I24" s="30">
        <v>0</v>
      </c>
      <c r="J24" s="31">
        <v>7.26</v>
      </c>
      <c r="K24" s="31">
        <v>1597.2</v>
      </c>
    </row>
    <row r="25" spans="1:11" x14ac:dyDescent="0.2">
      <c r="A25" s="41" t="s">
        <v>39</v>
      </c>
      <c r="B25" s="28" t="s">
        <v>190</v>
      </c>
      <c r="C25" s="41" t="s">
        <v>191</v>
      </c>
      <c r="D25" s="41" t="s">
        <v>192</v>
      </c>
      <c r="E25" s="95" t="s">
        <v>40</v>
      </c>
      <c r="F25" s="95"/>
      <c r="G25" s="29" t="s">
        <v>63</v>
      </c>
      <c r="H25" s="30">
        <v>1</v>
      </c>
      <c r="I25" s="30">
        <v>0</v>
      </c>
      <c r="J25" s="31">
        <v>2418.15</v>
      </c>
      <c r="K25" s="31">
        <v>2418.15</v>
      </c>
    </row>
    <row r="26" spans="1:11" ht="0.95" customHeight="1" x14ac:dyDescent="0.2">
      <c r="A26" s="42"/>
      <c r="B26" s="42"/>
      <c r="C26" s="42"/>
      <c r="D26" s="42"/>
      <c r="E26" s="42"/>
      <c r="F26" s="42" t="s">
        <v>42</v>
      </c>
      <c r="G26" s="32">
        <v>0</v>
      </c>
      <c r="H26" s="42" t="s">
        <v>43</v>
      </c>
      <c r="I26" s="32">
        <v>0</v>
      </c>
      <c r="J26" s="42" t="s">
        <v>44</v>
      </c>
      <c r="K26" s="32">
        <v>0</v>
      </c>
    </row>
    <row r="27" spans="1:11" ht="18" customHeight="1" thickBot="1" x14ac:dyDescent="0.25">
      <c r="A27" s="42"/>
      <c r="B27" s="42"/>
      <c r="C27" s="42"/>
      <c r="D27" s="42"/>
      <c r="E27" s="42"/>
      <c r="F27" s="42" t="s">
        <v>45</v>
      </c>
      <c r="G27" s="32">
        <v>959.67</v>
      </c>
      <c r="H27" s="96"/>
      <c r="I27" s="96"/>
      <c r="J27" s="42" t="s">
        <v>46</v>
      </c>
      <c r="K27" s="32">
        <v>4975.0200000000004</v>
      </c>
    </row>
    <row r="28" spans="1:11" ht="51.95" customHeight="1" thickTop="1" x14ac:dyDescent="0.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spans="1:11" ht="24" customHeight="1" x14ac:dyDescent="0.2">
      <c r="A29" s="38" t="s">
        <v>303</v>
      </c>
      <c r="B29" s="18" t="s">
        <v>28</v>
      </c>
      <c r="C29" s="38" t="s">
        <v>29</v>
      </c>
      <c r="D29" s="38" t="s">
        <v>1</v>
      </c>
      <c r="E29" s="92" t="s">
        <v>30</v>
      </c>
      <c r="F29" s="92"/>
      <c r="G29" s="19" t="s">
        <v>31</v>
      </c>
      <c r="H29" s="18" t="s">
        <v>2</v>
      </c>
      <c r="I29" s="18" t="s">
        <v>32</v>
      </c>
      <c r="J29" s="18" t="s">
        <v>33</v>
      </c>
      <c r="K29" s="18" t="s">
        <v>3</v>
      </c>
    </row>
    <row r="30" spans="1:11" ht="24" customHeight="1" x14ac:dyDescent="0.2">
      <c r="A30" s="39" t="s">
        <v>34</v>
      </c>
      <c r="B30" s="20" t="s">
        <v>304</v>
      </c>
      <c r="C30" s="39" t="s">
        <v>96</v>
      </c>
      <c r="D30" s="39" t="s">
        <v>305</v>
      </c>
      <c r="E30" s="93" t="s">
        <v>306</v>
      </c>
      <c r="F30" s="93"/>
      <c r="G30" s="21" t="s">
        <v>101</v>
      </c>
      <c r="H30" s="22">
        <v>1</v>
      </c>
      <c r="I30" s="23"/>
      <c r="J30" s="23">
        <v>1133.99</v>
      </c>
      <c r="K30" s="23">
        <v>1133.99</v>
      </c>
    </row>
    <row r="31" spans="1:11" ht="24" customHeight="1" x14ac:dyDescent="0.2">
      <c r="A31" s="40" t="s">
        <v>69</v>
      </c>
      <c r="B31" s="24" t="s">
        <v>70</v>
      </c>
      <c r="C31" s="40" t="s">
        <v>66</v>
      </c>
      <c r="D31" s="40" t="s">
        <v>71</v>
      </c>
      <c r="E31" s="94" t="s">
        <v>72</v>
      </c>
      <c r="F31" s="94"/>
      <c r="G31" s="25" t="s">
        <v>73</v>
      </c>
      <c r="H31" s="26">
        <v>1.6268</v>
      </c>
      <c r="I31" s="26">
        <v>0</v>
      </c>
      <c r="J31" s="27">
        <v>35.15</v>
      </c>
      <c r="K31" s="27">
        <v>57.18</v>
      </c>
    </row>
    <row r="32" spans="1:11" ht="24" customHeight="1" x14ac:dyDescent="0.2">
      <c r="A32" s="40" t="s">
        <v>69</v>
      </c>
      <c r="B32" s="24" t="s">
        <v>74</v>
      </c>
      <c r="C32" s="40" t="s">
        <v>66</v>
      </c>
      <c r="D32" s="40" t="s">
        <v>75</v>
      </c>
      <c r="E32" s="94" t="s">
        <v>72</v>
      </c>
      <c r="F32" s="94"/>
      <c r="G32" s="25" t="s">
        <v>73</v>
      </c>
      <c r="H32" s="26">
        <v>1.7827999999999999</v>
      </c>
      <c r="I32" s="26">
        <v>0</v>
      </c>
      <c r="J32" s="27">
        <v>26.14</v>
      </c>
      <c r="K32" s="27">
        <v>46.6</v>
      </c>
    </row>
    <row r="33" spans="1:11" ht="26.1" customHeight="1" x14ac:dyDescent="0.2">
      <c r="A33" s="40" t="s">
        <v>69</v>
      </c>
      <c r="B33" s="24" t="s">
        <v>215</v>
      </c>
      <c r="C33" s="40" t="s">
        <v>66</v>
      </c>
      <c r="D33" s="40" t="s">
        <v>216</v>
      </c>
      <c r="E33" s="94" t="s">
        <v>72</v>
      </c>
      <c r="F33" s="94"/>
      <c r="G33" s="25" t="s">
        <v>73</v>
      </c>
      <c r="H33" s="26">
        <v>0.156</v>
      </c>
      <c r="I33" s="26">
        <v>0</v>
      </c>
      <c r="J33" s="27">
        <v>35.770000000000003</v>
      </c>
      <c r="K33" s="27">
        <v>5.58</v>
      </c>
    </row>
    <row r="34" spans="1:11" ht="39" customHeight="1" x14ac:dyDescent="0.2">
      <c r="A34" s="41" t="s">
        <v>39</v>
      </c>
      <c r="B34" s="28" t="s">
        <v>307</v>
      </c>
      <c r="C34" s="41" t="s">
        <v>66</v>
      </c>
      <c r="D34" s="41" t="s">
        <v>308</v>
      </c>
      <c r="E34" s="95" t="s">
        <v>40</v>
      </c>
      <c r="F34" s="95"/>
      <c r="G34" s="29" t="s">
        <v>76</v>
      </c>
      <c r="H34" s="30">
        <v>0.2994</v>
      </c>
      <c r="I34" s="30">
        <v>0</v>
      </c>
      <c r="J34" s="31">
        <v>16.27</v>
      </c>
      <c r="K34" s="31">
        <v>4.87</v>
      </c>
    </row>
    <row r="35" spans="1:11" ht="26.1" customHeight="1" x14ac:dyDescent="0.2">
      <c r="A35" s="41" t="s">
        <v>39</v>
      </c>
      <c r="B35" s="28" t="s">
        <v>77</v>
      </c>
      <c r="C35" s="41" t="s">
        <v>66</v>
      </c>
      <c r="D35" s="41" t="s">
        <v>78</v>
      </c>
      <c r="E35" s="95" t="s">
        <v>40</v>
      </c>
      <c r="F35" s="95"/>
      <c r="G35" s="29" t="s">
        <v>79</v>
      </c>
      <c r="H35" s="30">
        <v>3.125</v>
      </c>
      <c r="I35" s="30">
        <v>0</v>
      </c>
      <c r="J35" s="31">
        <v>5.28</v>
      </c>
      <c r="K35" s="31">
        <v>16.5</v>
      </c>
    </row>
    <row r="36" spans="1:11" ht="39" customHeight="1" x14ac:dyDescent="0.2">
      <c r="A36" s="41" t="s">
        <v>39</v>
      </c>
      <c r="B36" s="28" t="s">
        <v>309</v>
      </c>
      <c r="C36" s="41" t="s">
        <v>66</v>
      </c>
      <c r="D36" s="41" t="s">
        <v>310</v>
      </c>
      <c r="E36" s="95" t="s">
        <v>40</v>
      </c>
      <c r="F36" s="95"/>
      <c r="G36" s="29" t="s">
        <v>68</v>
      </c>
      <c r="H36" s="30">
        <v>22.5</v>
      </c>
      <c r="I36" s="30">
        <v>0</v>
      </c>
      <c r="J36" s="31">
        <v>12.13</v>
      </c>
      <c r="K36" s="31">
        <v>272.92</v>
      </c>
    </row>
    <row r="37" spans="1:11" ht="26.1" customHeight="1" x14ac:dyDescent="0.2">
      <c r="A37" s="41" t="s">
        <v>39</v>
      </c>
      <c r="B37" s="28" t="s">
        <v>311</v>
      </c>
      <c r="C37" s="41" t="s">
        <v>66</v>
      </c>
      <c r="D37" s="41" t="s">
        <v>312</v>
      </c>
      <c r="E37" s="95" t="s">
        <v>40</v>
      </c>
      <c r="F37" s="95"/>
      <c r="G37" s="29" t="s">
        <v>79</v>
      </c>
      <c r="H37" s="30">
        <v>2.5</v>
      </c>
      <c r="I37" s="30">
        <v>0</v>
      </c>
      <c r="J37" s="31">
        <v>3.64</v>
      </c>
      <c r="K37" s="31">
        <v>9.1</v>
      </c>
    </row>
    <row r="38" spans="1:11" ht="38.25" x14ac:dyDescent="0.2">
      <c r="A38" s="41" t="s">
        <v>39</v>
      </c>
      <c r="B38" s="28" t="s">
        <v>313</v>
      </c>
      <c r="C38" s="41" t="s">
        <v>66</v>
      </c>
      <c r="D38" s="41" t="s">
        <v>314</v>
      </c>
      <c r="E38" s="95" t="s">
        <v>40</v>
      </c>
      <c r="F38" s="95"/>
      <c r="G38" s="29" t="s">
        <v>101</v>
      </c>
      <c r="H38" s="30">
        <v>1.1000000000000001</v>
      </c>
      <c r="I38" s="30">
        <v>0</v>
      </c>
      <c r="J38" s="31">
        <v>655.54</v>
      </c>
      <c r="K38" s="31">
        <v>721.09</v>
      </c>
    </row>
    <row r="39" spans="1:11" ht="25.5" x14ac:dyDescent="0.2">
      <c r="A39" s="41" t="s">
        <v>39</v>
      </c>
      <c r="B39" s="28" t="s">
        <v>315</v>
      </c>
      <c r="C39" s="41" t="s">
        <v>66</v>
      </c>
      <c r="D39" s="41" t="s">
        <v>316</v>
      </c>
      <c r="E39" s="95" t="s">
        <v>40</v>
      </c>
      <c r="F39" s="95"/>
      <c r="G39" s="29" t="s">
        <v>189</v>
      </c>
      <c r="H39" s="30">
        <v>2.1299999999999999E-2</v>
      </c>
      <c r="I39" s="30">
        <v>0</v>
      </c>
      <c r="J39" s="31">
        <v>7.26</v>
      </c>
      <c r="K39" s="31">
        <v>0.15</v>
      </c>
    </row>
    <row r="40" spans="1:11" ht="0.95" customHeight="1" x14ac:dyDescent="0.2">
      <c r="A40" s="42"/>
      <c r="B40" s="42"/>
      <c r="C40" s="42"/>
      <c r="D40" s="42"/>
      <c r="E40" s="42"/>
      <c r="F40" s="42" t="s">
        <v>42</v>
      </c>
      <c r="G40" s="32">
        <v>76.25</v>
      </c>
      <c r="H40" s="42" t="s">
        <v>43</v>
      </c>
      <c r="I40" s="32">
        <v>0</v>
      </c>
      <c r="J40" s="42" t="s">
        <v>44</v>
      </c>
      <c r="K40" s="32">
        <v>76.25</v>
      </c>
    </row>
    <row r="41" spans="1:11" ht="18" customHeight="1" thickBot="1" x14ac:dyDescent="0.25">
      <c r="A41" s="42"/>
      <c r="B41" s="42"/>
      <c r="C41" s="42"/>
      <c r="D41" s="42"/>
      <c r="E41" s="42"/>
      <c r="F41" s="42" t="s">
        <v>45</v>
      </c>
      <c r="G41" s="32">
        <v>271.02</v>
      </c>
      <c r="H41" s="96"/>
      <c r="I41" s="96"/>
      <c r="J41" s="42" t="s">
        <v>46</v>
      </c>
      <c r="K41" s="32">
        <v>1405.01</v>
      </c>
    </row>
    <row r="42" spans="1:11" ht="26.1" customHeight="1" thickTop="1" x14ac:dyDescent="0.2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ht="39" customHeight="1" x14ac:dyDescent="0.2">
      <c r="A43" s="38" t="s">
        <v>321</v>
      </c>
      <c r="B43" s="18" t="s">
        <v>28</v>
      </c>
      <c r="C43" s="38" t="s">
        <v>29</v>
      </c>
      <c r="D43" s="38" t="s">
        <v>1</v>
      </c>
      <c r="E43" s="92" t="s">
        <v>30</v>
      </c>
      <c r="F43" s="92"/>
      <c r="G43" s="19" t="s">
        <v>31</v>
      </c>
      <c r="H43" s="18" t="s">
        <v>2</v>
      </c>
      <c r="I43" s="18" t="s">
        <v>32</v>
      </c>
      <c r="J43" s="18" t="s">
        <v>33</v>
      </c>
      <c r="K43" s="18" t="s">
        <v>3</v>
      </c>
    </row>
    <row r="44" spans="1:11" ht="24" customHeight="1" x14ac:dyDescent="0.2">
      <c r="A44" s="39" t="s">
        <v>34</v>
      </c>
      <c r="B44" s="20" t="s">
        <v>322</v>
      </c>
      <c r="C44" s="39" t="s">
        <v>96</v>
      </c>
      <c r="D44" s="39" t="s">
        <v>323</v>
      </c>
      <c r="E44" s="93" t="s">
        <v>324</v>
      </c>
      <c r="F44" s="93"/>
      <c r="G44" s="21" t="s">
        <v>79</v>
      </c>
      <c r="H44" s="22">
        <v>1</v>
      </c>
      <c r="I44" s="23"/>
      <c r="J44" s="23">
        <v>82.28</v>
      </c>
      <c r="K44" s="23">
        <v>82.28</v>
      </c>
    </row>
    <row r="45" spans="1:11" ht="24" customHeight="1" x14ac:dyDescent="0.2">
      <c r="A45" s="40" t="s">
        <v>69</v>
      </c>
      <c r="B45" s="24" t="s">
        <v>325</v>
      </c>
      <c r="C45" s="40" t="s">
        <v>66</v>
      </c>
      <c r="D45" s="40" t="s">
        <v>326</v>
      </c>
      <c r="E45" s="94" t="s">
        <v>320</v>
      </c>
      <c r="F45" s="94"/>
      <c r="G45" s="25" t="s">
        <v>101</v>
      </c>
      <c r="H45" s="26">
        <v>0.02</v>
      </c>
      <c r="I45" s="26">
        <v>0</v>
      </c>
      <c r="J45" s="27">
        <v>791.26</v>
      </c>
      <c r="K45" s="27">
        <v>15.82</v>
      </c>
    </row>
    <row r="46" spans="1:11" ht="39" customHeight="1" x14ac:dyDescent="0.2">
      <c r="A46" s="40" t="s">
        <v>69</v>
      </c>
      <c r="B46" s="24" t="s">
        <v>215</v>
      </c>
      <c r="C46" s="40" t="s">
        <v>66</v>
      </c>
      <c r="D46" s="40" t="s">
        <v>216</v>
      </c>
      <c r="E46" s="94" t="s">
        <v>72</v>
      </c>
      <c r="F46" s="94"/>
      <c r="G46" s="25" t="s">
        <v>73</v>
      </c>
      <c r="H46" s="26">
        <v>0.18</v>
      </c>
      <c r="I46" s="26">
        <v>0</v>
      </c>
      <c r="J46" s="27">
        <v>35.770000000000003</v>
      </c>
      <c r="K46" s="27">
        <v>6.43</v>
      </c>
    </row>
    <row r="47" spans="1:11" ht="26.1" customHeight="1" x14ac:dyDescent="0.2">
      <c r="A47" s="40" t="s">
        <v>69</v>
      </c>
      <c r="B47" s="24" t="s">
        <v>74</v>
      </c>
      <c r="C47" s="40" t="s">
        <v>66</v>
      </c>
      <c r="D47" s="40" t="s">
        <v>75</v>
      </c>
      <c r="E47" s="94" t="s">
        <v>72</v>
      </c>
      <c r="F47" s="94"/>
      <c r="G47" s="25" t="s">
        <v>73</v>
      </c>
      <c r="H47" s="26">
        <v>0.23</v>
      </c>
      <c r="I47" s="26">
        <v>0</v>
      </c>
      <c r="J47" s="27">
        <v>26.14</v>
      </c>
      <c r="K47" s="27">
        <v>6.01</v>
      </c>
    </row>
    <row r="48" spans="1:11" ht="24" customHeight="1" x14ac:dyDescent="0.2">
      <c r="A48" s="40" t="s">
        <v>69</v>
      </c>
      <c r="B48" s="24" t="s">
        <v>327</v>
      </c>
      <c r="C48" s="40" t="s">
        <v>66</v>
      </c>
      <c r="D48" s="40" t="s">
        <v>328</v>
      </c>
      <c r="E48" s="94" t="s">
        <v>112</v>
      </c>
      <c r="F48" s="94"/>
      <c r="G48" s="25" t="s">
        <v>101</v>
      </c>
      <c r="H48" s="26">
        <v>0.03</v>
      </c>
      <c r="I48" s="26">
        <v>0</v>
      </c>
      <c r="J48" s="27">
        <v>586.38</v>
      </c>
      <c r="K48" s="27">
        <v>17.59</v>
      </c>
    </row>
    <row r="49" spans="1:11" ht="25.5" x14ac:dyDescent="0.2">
      <c r="A49" s="41" t="s">
        <v>39</v>
      </c>
      <c r="B49" s="28" t="s">
        <v>329</v>
      </c>
      <c r="C49" s="41" t="s">
        <v>66</v>
      </c>
      <c r="D49" s="41" t="s">
        <v>330</v>
      </c>
      <c r="E49" s="95" t="s">
        <v>40</v>
      </c>
      <c r="F49" s="95"/>
      <c r="G49" s="29" t="s">
        <v>101</v>
      </c>
      <c r="H49" s="30">
        <v>7.4999999999999997E-3</v>
      </c>
      <c r="I49" s="30">
        <v>0</v>
      </c>
      <c r="J49" s="31">
        <v>120.73</v>
      </c>
      <c r="K49" s="31">
        <v>0.9</v>
      </c>
    </row>
    <row r="50" spans="1:11" ht="25.5" x14ac:dyDescent="0.2">
      <c r="A50" s="41" t="s">
        <v>39</v>
      </c>
      <c r="B50" s="28" t="s">
        <v>331</v>
      </c>
      <c r="C50" s="41" t="s">
        <v>332</v>
      </c>
      <c r="D50" s="41" t="s">
        <v>333</v>
      </c>
      <c r="E50" s="95" t="s">
        <v>40</v>
      </c>
      <c r="F50" s="95"/>
      <c r="G50" s="29" t="s">
        <v>79</v>
      </c>
      <c r="H50" s="30">
        <v>1.02</v>
      </c>
      <c r="I50" s="30">
        <v>0</v>
      </c>
      <c r="J50" s="31">
        <v>34.840000000000003</v>
      </c>
      <c r="K50" s="31">
        <v>35.54</v>
      </c>
    </row>
    <row r="51" spans="1:11" ht="0.95" customHeight="1" x14ac:dyDescent="0.2">
      <c r="A51" s="42"/>
      <c r="B51" s="42"/>
      <c r="C51" s="42"/>
      <c r="D51" s="42"/>
      <c r="E51" s="42"/>
      <c r="F51" s="42" t="s">
        <v>42</v>
      </c>
      <c r="G51" s="32">
        <v>12.92</v>
      </c>
      <c r="H51" s="42" t="s">
        <v>43</v>
      </c>
      <c r="I51" s="32">
        <v>0</v>
      </c>
      <c r="J51" s="42" t="s">
        <v>44</v>
      </c>
      <c r="K51" s="32">
        <v>12.92</v>
      </c>
    </row>
    <row r="52" spans="1:11" ht="18" customHeight="1" thickBot="1" x14ac:dyDescent="0.25">
      <c r="A52" s="42"/>
      <c r="B52" s="42"/>
      <c r="C52" s="42"/>
      <c r="D52" s="42"/>
      <c r="E52" s="42"/>
      <c r="F52" s="42" t="s">
        <v>45</v>
      </c>
      <c r="G52" s="32">
        <v>19.66</v>
      </c>
      <c r="H52" s="96"/>
      <c r="I52" s="96"/>
      <c r="J52" s="42" t="s">
        <v>46</v>
      </c>
      <c r="K52" s="32">
        <v>101.94</v>
      </c>
    </row>
    <row r="53" spans="1:11" ht="39" customHeight="1" thickTop="1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spans="1:11" ht="24" customHeight="1" x14ac:dyDescent="0.2">
      <c r="A54" s="38" t="s">
        <v>334</v>
      </c>
      <c r="B54" s="18" t="s">
        <v>28</v>
      </c>
      <c r="C54" s="38" t="s">
        <v>29</v>
      </c>
      <c r="D54" s="38" t="s">
        <v>1</v>
      </c>
      <c r="E54" s="92" t="s">
        <v>30</v>
      </c>
      <c r="F54" s="92"/>
      <c r="G54" s="19" t="s">
        <v>31</v>
      </c>
      <c r="H54" s="18" t="s">
        <v>2</v>
      </c>
      <c r="I54" s="18" t="s">
        <v>32</v>
      </c>
      <c r="J54" s="18" t="s">
        <v>33</v>
      </c>
      <c r="K54" s="18" t="s">
        <v>3</v>
      </c>
    </row>
    <row r="55" spans="1:11" ht="24" customHeight="1" x14ac:dyDescent="0.2">
      <c r="A55" s="39" t="s">
        <v>34</v>
      </c>
      <c r="B55" s="20" t="s">
        <v>1732</v>
      </c>
      <c r="C55" s="39" t="s">
        <v>96</v>
      </c>
      <c r="D55" s="39" t="s">
        <v>1733</v>
      </c>
      <c r="E55" s="93" t="s">
        <v>1757</v>
      </c>
      <c r="F55" s="93"/>
      <c r="G55" s="21" t="s">
        <v>68</v>
      </c>
      <c r="H55" s="22">
        <v>1</v>
      </c>
      <c r="I55" s="23"/>
      <c r="J55" s="23">
        <v>245.6</v>
      </c>
      <c r="K55" s="23">
        <v>245.6</v>
      </c>
    </row>
    <row r="56" spans="1:11" ht="24" customHeight="1" x14ac:dyDescent="0.2">
      <c r="A56" s="40" t="s">
        <v>69</v>
      </c>
      <c r="B56" s="24" t="s">
        <v>1866</v>
      </c>
      <c r="C56" s="40" t="s">
        <v>66</v>
      </c>
      <c r="D56" s="40" t="s">
        <v>1867</v>
      </c>
      <c r="E56" s="94" t="s">
        <v>1757</v>
      </c>
      <c r="F56" s="94"/>
      <c r="G56" s="25" t="s">
        <v>68</v>
      </c>
      <c r="H56" s="26">
        <v>5.7657699999999999E-2</v>
      </c>
      <c r="I56" s="26">
        <v>0</v>
      </c>
      <c r="J56" s="27">
        <v>167.78</v>
      </c>
      <c r="K56" s="27">
        <v>9.67</v>
      </c>
    </row>
    <row r="57" spans="1:11" ht="24" customHeight="1" x14ac:dyDescent="0.2">
      <c r="A57" s="40" t="s">
        <v>69</v>
      </c>
      <c r="B57" s="24" t="s">
        <v>215</v>
      </c>
      <c r="C57" s="40" t="s">
        <v>66</v>
      </c>
      <c r="D57" s="40" t="s">
        <v>216</v>
      </c>
      <c r="E57" s="94" t="s">
        <v>72</v>
      </c>
      <c r="F57" s="94"/>
      <c r="G57" s="25" t="s">
        <v>73</v>
      </c>
      <c r="H57" s="26">
        <v>0.39359169999999999</v>
      </c>
      <c r="I57" s="26">
        <v>0</v>
      </c>
      <c r="J57" s="27">
        <v>35.770000000000003</v>
      </c>
      <c r="K57" s="27">
        <v>14.07</v>
      </c>
    </row>
    <row r="58" spans="1:11" ht="24" customHeight="1" x14ac:dyDescent="0.2">
      <c r="A58" s="40" t="s">
        <v>69</v>
      </c>
      <c r="B58" s="24" t="s">
        <v>335</v>
      </c>
      <c r="C58" s="40" t="s">
        <v>49</v>
      </c>
      <c r="D58" s="40" t="s">
        <v>336</v>
      </c>
      <c r="E58" s="94" t="s">
        <v>337</v>
      </c>
      <c r="F58" s="94"/>
      <c r="G58" s="25" t="s">
        <v>101</v>
      </c>
      <c r="H58" s="26">
        <v>0.1231527</v>
      </c>
      <c r="I58" s="26">
        <v>0</v>
      </c>
      <c r="J58" s="27">
        <v>580.23</v>
      </c>
      <c r="K58" s="27">
        <v>71.459999999999994</v>
      </c>
    </row>
    <row r="59" spans="1:11" ht="39" customHeight="1" x14ac:dyDescent="0.2">
      <c r="A59" s="40" t="s">
        <v>69</v>
      </c>
      <c r="B59" s="24" t="s">
        <v>219</v>
      </c>
      <c r="C59" s="40" t="s">
        <v>66</v>
      </c>
      <c r="D59" s="40" t="s">
        <v>220</v>
      </c>
      <c r="E59" s="94" t="s">
        <v>113</v>
      </c>
      <c r="F59" s="94"/>
      <c r="G59" s="25" t="s">
        <v>114</v>
      </c>
      <c r="H59" s="26">
        <v>0.96775619999999996</v>
      </c>
      <c r="I59" s="26">
        <v>0</v>
      </c>
      <c r="J59" s="27">
        <v>40.43</v>
      </c>
      <c r="K59" s="27">
        <v>39.119999999999997</v>
      </c>
    </row>
    <row r="60" spans="1:11" ht="26.1" customHeight="1" x14ac:dyDescent="0.2">
      <c r="A60" s="40" t="s">
        <v>69</v>
      </c>
      <c r="B60" s="24" t="s">
        <v>1868</v>
      </c>
      <c r="C60" s="40" t="s">
        <v>66</v>
      </c>
      <c r="D60" s="40" t="s">
        <v>1869</v>
      </c>
      <c r="E60" s="94" t="s">
        <v>113</v>
      </c>
      <c r="F60" s="94"/>
      <c r="G60" s="25" t="s">
        <v>41</v>
      </c>
      <c r="H60" s="26">
        <v>0.17665210000000001</v>
      </c>
      <c r="I60" s="26">
        <v>0</v>
      </c>
      <c r="J60" s="27">
        <v>37.340000000000003</v>
      </c>
      <c r="K60" s="27">
        <v>6.59</v>
      </c>
    </row>
    <row r="61" spans="1:11" ht="26.1" customHeight="1" x14ac:dyDescent="0.2">
      <c r="A61" s="40" t="s">
        <v>69</v>
      </c>
      <c r="B61" s="24" t="s">
        <v>217</v>
      </c>
      <c r="C61" s="40" t="s">
        <v>66</v>
      </c>
      <c r="D61" s="40" t="s">
        <v>218</v>
      </c>
      <c r="E61" s="94" t="s">
        <v>113</v>
      </c>
      <c r="F61" s="94"/>
      <c r="G61" s="25" t="s">
        <v>41</v>
      </c>
      <c r="H61" s="26">
        <v>0.17665210000000001</v>
      </c>
      <c r="I61" s="26">
        <v>0</v>
      </c>
      <c r="J61" s="27">
        <v>40.97</v>
      </c>
      <c r="K61" s="27">
        <v>7.23</v>
      </c>
    </row>
    <row r="62" spans="1:11" ht="39" customHeight="1" x14ac:dyDescent="0.2">
      <c r="A62" s="40" t="s">
        <v>69</v>
      </c>
      <c r="B62" s="24" t="s">
        <v>74</v>
      </c>
      <c r="C62" s="40" t="s">
        <v>66</v>
      </c>
      <c r="D62" s="40" t="s">
        <v>75</v>
      </c>
      <c r="E62" s="94" t="s">
        <v>72</v>
      </c>
      <c r="F62" s="94"/>
      <c r="G62" s="25" t="s">
        <v>73</v>
      </c>
      <c r="H62" s="26">
        <v>3.0760000000000001</v>
      </c>
      <c r="I62" s="26">
        <v>0</v>
      </c>
      <c r="J62" s="27">
        <v>26.14</v>
      </c>
      <c r="K62" s="27">
        <v>80.400000000000006</v>
      </c>
    </row>
    <row r="63" spans="1:11" ht="26.1" customHeight="1" x14ac:dyDescent="0.2">
      <c r="A63" s="40" t="s">
        <v>69</v>
      </c>
      <c r="B63" s="24" t="s">
        <v>1870</v>
      </c>
      <c r="C63" s="40" t="s">
        <v>66</v>
      </c>
      <c r="D63" s="40" t="s">
        <v>1871</v>
      </c>
      <c r="E63" s="94" t="s">
        <v>113</v>
      </c>
      <c r="F63" s="94"/>
      <c r="G63" s="25" t="s">
        <v>114</v>
      </c>
      <c r="H63" s="26">
        <v>0.96775619999999996</v>
      </c>
      <c r="I63" s="26">
        <v>0</v>
      </c>
      <c r="J63" s="27">
        <v>8.9</v>
      </c>
      <c r="K63" s="27">
        <v>8.61</v>
      </c>
    </row>
    <row r="64" spans="1:11" x14ac:dyDescent="0.2">
      <c r="A64" s="41" t="s">
        <v>39</v>
      </c>
      <c r="B64" s="28" t="s">
        <v>307</v>
      </c>
      <c r="C64" s="41" t="s">
        <v>66</v>
      </c>
      <c r="D64" s="41" t="s">
        <v>308</v>
      </c>
      <c r="E64" s="95" t="s">
        <v>40</v>
      </c>
      <c r="F64" s="95"/>
      <c r="G64" s="29" t="s">
        <v>76</v>
      </c>
      <c r="H64" s="30">
        <v>4.4079000000000002E-3</v>
      </c>
      <c r="I64" s="30">
        <v>0</v>
      </c>
      <c r="J64" s="31">
        <v>16.27</v>
      </c>
      <c r="K64" s="31">
        <v>7.0000000000000007E-2</v>
      </c>
    </row>
    <row r="65" spans="1:11" ht="25.5" x14ac:dyDescent="0.2">
      <c r="A65" s="41" t="s">
        <v>39</v>
      </c>
      <c r="B65" s="28" t="s">
        <v>1872</v>
      </c>
      <c r="C65" s="41" t="s">
        <v>66</v>
      </c>
      <c r="D65" s="41" t="s">
        <v>1873</v>
      </c>
      <c r="E65" s="95" t="s">
        <v>40</v>
      </c>
      <c r="F65" s="95"/>
      <c r="G65" s="29" t="s">
        <v>101</v>
      </c>
      <c r="H65" s="30">
        <v>3.6999999999999998E-2</v>
      </c>
      <c r="I65" s="30">
        <v>0</v>
      </c>
      <c r="J65" s="31">
        <v>121.37</v>
      </c>
      <c r="K65" s="31">
        <v>4.49</v>
      </c>
    </row>
    <row r="66" spans="1:11" ht="0.95" customHeight="1" x14ac:dyDescent="0.2">
      <c r="A66" s="41" t="s">
        <v>39</v>
      </c>
      <c r="B66" s="28" t="s">
        <v>77</v>
      </c>
      <c r="C66" s="41" t="s">
        <v>66</v>
      </c>
      <c r="D66" s="41" t="s">
        <v>78</v>
      </c>
      <c r="E66" s="95" t="s">
        <v>40</v>
      </c>
      <c r="F66" s="95"/>
      <c r="G66" s="29" t="s">
        <v>79</v>
      </c>
      <c r="H66" s="30">
        <v>0.73993989999999998</v>
      </c>
      <c r="I66" s="30">
        <v>0</v>
      </c>
      <c r="J66" s="31">
        <v>5.28</v>
      </c>
      <c r="K66" s="31">
        <v>3.9</v>
      </c>
    </row>
    <row r="67" spans="1:11" ht="18" customHeight="1" x14ac:dyDescent="0.2">
      <c r="A67" s="42"/>
      <c r="B67" s="42"/>
      <c r="C67" s="42"/>
      <c r="D67" s="42"/>
      <c r="E67" s="42"/>
      <c r="F67" s="42" t="s">
        <v>42</v>
      </c>
      <c r="G67" s="32">
        <v>103.22</v>
      </c>
      <c r="H67" s="42" t="s">
        <v>43</v>
      </c>
      <c r="I67" s="32">
        <v>0</v>
      </c>
      <c r="J67" s="42" t="s">
        <v>44</v>
      </c>
      <c r="K67" s="32">
        <v>103.22</v>
      </c>
    </row>
    <row r="68" spans="1:11" ht="26.1" customHeight="1" thickBot="1" x14ac:dyDescent="0.25">
      <c r="A68" s="42"/>
      <c r="B68" s="42"/>
      <c r="C68" s="42"/>
      <c r="D68" s="42"/>
      <c r="E68" s="42"/>
      <c r="F68" s="42" t="s">
        <v>45</v>
      </c>
      <c r="G68" s="32">
        <v>58.7</v>
      </c>
      <c r="H68" s="96"/>
      <c r="I68" s="96"/>
      <c r="J68" s="42" t="s">
        <v>46</v>
      </c>
      <c r="K68" s="32">
        <v>304.3</v>
      </c>
    </row>
    <row r="69" spans="1:11" ht="24" customHeight="1" thickTop="1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spans="1:11" ht="24" customHeight="1" x14ac:dyDescent="0.2">
      <c r="A70" s="38" t="s">
        <v>338</v>
      </c>
      <c r="B70" s="18" t="s">
        <v>28</v>
      </c>
      <c r="C70" s="38" t="s">
        <v>29</v>
      </c>
      <c r="D70" s="38" t="s">
        <v>1</v>
      </c>
      <c r="E70" s="92" t="s">
        <v>30</v>
      </c>
      <c r="F70" s="92"/>
      <c r="G70" s="19" t="s">
        <v>31</v>
      </c>
      <c r="H70" s="18" t="s">
        <v>2</v>
      </c>
      <c r="I70" s="18" t="s">
        <v>32</v>
      </c>
      <c r="J70" s="18" t="s">
        <v>33</v>
      </c>
      <c r="K70" s="18" t="s">
        <v>3</v>
      </c>
    </row>
    <row r="71" spans="1:11" ht="26.1" customHeight="1" x14ac:dyDescent="0.2">
      <c r="A71" s="39" t="s">
        <v>34</v>
      </c>
      <c r="B71" s="20" t="s">
        <v>339</v>
      </c>
      <c r="C71" s="39" t="s">
        <v>96</v>
      </c>
      <c r="D71" s="39" t="s">
        <v>340</v>
      </c>
      <c r="E71" s="93" t="s">
        <v>341</v>
      </c>
      <c r="F71" s="93"/>
      <c r="G71" s="21" t="s">
        <v>342</v>
      </c>
      <c r="H71" s="22">
        <v>1</v>
      </c>
      <c r="I71" s="23"/>
      <c r="J71" s="23">
        <v>136.47999999999999</v>
      </c>
      <c r="K71" s="23">
        <v>136.47999999999999</v>
      </c>
    </row>
    <row r="72" spans="1:11" ht="26.1" customHeight="1" x14ac:dyDescent="0.2">
      <c r="A72" s="40" t="s">
        <v>69</v>
      </c>
      <c r="B72" s="24" t="s">
        <v>70</v>
      </c>
      <c r="C72" s="40" t="s">
        <v>66</v>
      </c>
      <c r="D72" s="40" t="s">
        <v>71</v>
      </c>
      <c r="E72" s="94" t="s">
        <v>72</v>
      </c>
      <c r="F72" s="94"/>
      <c r="G72" s="25" t="s">
        <v>73</v>
      </c>
      <c r="H72" s="26">
        <v>0.13009999999999999</v>
      </c>
      <c r="I72" s="26">
        <v>0</v>
      </c>
      <c r="J72" s="27">
        <v>35.15</v>
      </c>
      <c r="K72" s="27">
        <v>4.57</v>
      </c>
    </row>
    <row r="73" spans="1:11" ht="26.1" customHeight="1" x14ac:dyDescent="0.2">
      <c r="A73" s="40" t="s">
        <v>69</v>
      </c>
      <c r="B73" s="24" t="s">
        <v>215</v>
      </c>
      <c r="C73" s="40" t="s">
        <v>66</v>
      </c>
      <c r="D73" s="40" t="s">
        <v>216</v>
      </c>
      <c r="E73" s="94" t="s">
        <v>72</v>
      </c>
      <c r="F73" s="94"/>
      <c r="G73" s="25" t="s">
        <v>73</v>
      </c>
      <c r="H73" s="26">
        <v>8.7400000000000005E-2</v>
      </c>
      <c r="I73" s="26">
        <v>0</v>
      </c>
      <c r="J73" s="27">
        <v>35.770000000000003</v>
      </c>
      <c r="K73" s="27">
        <v>3.12</v>
      </c>
    </row>
    <row r="74" spans="1:11" ht="26.1" customHeight="1" x14ac:dyDescent="0.2">
      <c r="A74" s="40" t="s">
        <v>69</v>
      </c>
      <c r="B74" s="24" t="s">
        <v>74</v>
      </c>
      <c r="C74" s="40" t="s">
        <v>66</v>
      </c>
      <c r="D74" s="40" t="s">
        <v>75</v>
      </c>
      <c r="E74" s="94" t="s">
        <v>72</v>
      </c>
      <c r="F74" s="94"/>
      <c r="G74" s="25" t="s">
        <v>73</v>
      </c>
      <c r="H74" s="26">
        <v>0.21759999999999999</v>
      </c>
      <c r="I74" s="26">
        <v>0</v>
      </c>
      <c r="J74" s="27">
        <v>26.14</v>
      </c>
      <c r="K74" s="27">
        <v>5.68</v>
      </c>
    </row>
    <row r="75" spans="1:11" x14ac:dyDescent="0.2">
      <c r="A75" s="41" t="s">
        <v>39</v>
      </c>
      <c r="B75" s="28" t="s">
        <v>307</v>
      </c>
      <c r="C75" s="41" t="s">
        <v>66</v>
      </c>
      <c r="D75" s="41" t="s">
        <v>308</v>
      </c>
      <c r="E75" s="95" t="s">
        <v>40</v>
      </c>
      <c r="F75" s="95"/>
      <c r="G75" s="29" t="s">
        <v>76</v>
      </c>
      <c r="H75" s="30">
        <v>2.4E-2</v>
      </c>
      <c r="I75" s="30">
        <v>0</v>
      </c>
      <c r="J75" s="31">
        <v>16.27</v>
      </c>
      <c r="K75" s="31">
        <v>0.39</v>
      </c>
    </row>
    <row r="76" spans="1:11" x14ac:dyDescent="0.2">
      <c r="A76" s="41" t="s">
        <v>39</v>
      </c>
      <c r="B76" s="28" t="s">
        <v>343</v>
      </c>
      <c r="C76" s="41" t="s">
        <v>49</v>
      </c>
      <c r="D76" s="41" t="s">
        <v>344</v>
      </c>
      <c r="E76" s="95" t="s">
        <v>40</v>
      </c>
      <c r="F76" s="95"/>
      <c r="G76" s="29" t="s">
        <v>87</v>
      </c>
      <c r="H76" s="30">
        <v>1.9218999999999999</v>
      </c>
      <c r="I76" s="30">
        <v>0</v>
      </c>
      <c r="J76" s="31">
        <v>18.600000000000001</v>
      </c>
      <c r="K76" s="31">
        <v>35.75</v>
      </c>
    </row>
    <row r="77" spans="1:11" ht="0.95" customHeight="1" x14ac:dyDescent="0.2">
      <c r="A77" s="41" t="s">
        <v>39</v>
      </c>
      <c r="B77" s="28" t="s">
        <v>345</v>
      </c>
      <c r="C77" s="41" t="s">
        <v>66</v>
      </c>
      <c r="D77" s="41" t="s">
        <v>346</v>
      </c>
      <c r="E77" s="95" t="s">
        <v>40</v>
      </c>
      <c r="F77" s="95"/>
      <c r="G77" s="29" t="s">
        <v>68</v>
      </c>
      <c r="H77" s="30">
        <v>1.0815999999999999</v>
      </c>
      <c r="I77" s="30">
        <v>0</v>
      </c>
      <c r="J77" s="31">
        <v>22.34</v>
      </c>
      <c r="K77" s="31">
        <v>24.16</v>
      </c>
    </row>
    <row r="78" spans="1:11" ht="18" customHeight="1" x14ac:dyDescent="0.2">
      <c r="A78" s="41" t="s">
        <v>39</v>
      </c>
      <c r="B78" s="28" t="s">
        <v>77</v>
      </c>
      <c r="C78" s="41" t="s">
        <v>66</v>
      </c>
      <c r="D78" s="41" t="s">
        <v>78</v>
      </c>
      <c r="E78" s="95" t="s">
        <v>40</v>
      </c>
      <c r="F78" s="95"/>
      <c r="G78" s="29" t="s">
        <v>79</v>
      </c>
      <c r="H78" s="30">
        <v>0.25</v>
      </c>
      <c r="I78" s="30">
        <v>0</v>
      </c>
      <c r="J78" s="31">
        <v>5.28</v>
      </c>
      <c r="K78" s="31">
        <v>1.32</v>
      </c>
    </row>
    <row r="79" spans="1:11" ht="24" customHeight="1" x14ac:dyDescent="0.2">
      <c r="A79" s="41" t="s">
        <v>39</v>
      </c>
      <c r="B79" s="28" t="s">
        <v>311</v>
      </c>
      <c r="C79" s="41" t="s">
        <v>66</v>
      </c>
      <c r="D79" s="41" t="s">
        <v>312</v>
      </c>
      <c r="E79" s="95" t="s">
        <v>40</v>
      </c>
      <c r="F79" s="95"/>
      <c r="G79" s="29" t="s">
        <v>79</v>
      </c>
      <c r="H79" s="30">
        <v>0.2</v>
      </c>
      <c r="I79" s="30">
        <v>0</v>
      </c>
      <c r="J79" s="31">
        <v>3.64</v>
      </c>
      <c r="K79" s="31">
        <v>0.72</v>
      </c>
    </row>
    <row r="80" spans="1:11" ht="24" customHeight="1" x14ac:dyDescent="0.2">
      <c r="A80" s="41" t="s">
        <v>39</v>
      </c>
      <c r="B80" s="28" t="s">
        <v>347</v>
      </c>
      <c r="C80" s="41" t="s">
        <v>66</v>
      </c>
      <c r="D80" s="41" t="s">
        <v>348</v>
      </c>
      <c r="E80" s="95" t="s">
        <v>40</v>
      </c>
      <c r="F80" s="95"/>
      <c r="G80" s="29" t="s">
        <v>101</v>
      </c>
      <c r="H80" s="30">
        <v>9.8500000000000004E-2</v>
      </c>
      <c r="I80" s="30">
        <v>0</v>
      </c>
      <c r="J80" s="31">
        <v>617</v>
      </c>
      <c r="K80" s="31">
        <v>60.77</v>
      </c>
    </row>
    <row r="81" spans="1:11" ht="26.1" customHeight="1" x14ac:dyDescent="0.2">
      <c r="A81" s="41" t="s">
        <v>39</v>
      </c>
      <c r="B81" s="28" t="s">
        <v>315</v>
      </c>
      <c r="C81" s="41" t="s">
        <v>66</v>
      </c>
      <c r="D81" s="41" t="s">
        <v>316</v>
      </c>
      <c r="E81" s="95" t="s">
        <v>40</v>
      </c>
      <c r="F81" s="95"/>
      <c r="G81" s="29" t="s">
        <v>189</v>
      </c>
      <c r="H81" s="30">
        <v>1.6999999999999999E-3</v>
      </c>
      <c r="I81" s="30">
        <v>0</v>
      </c>
      <c r="J81" s="31">
        <v>7.26</v>
      </c>
      <c r="K81" s="31">
        <v>0.01</v>
      </c>
    </row>
    <row r="82" spans="1:11" ht="24" customHeight="1" x14ac:dyDescent="0.2">
      <c r="A82" s="42"/>
      <c r="B82" s="42"/>
      <c r="C82" s="42"/>
      <c r="D82" s="42"/>
      <c r="E82" s="42"/>
      <c r="F82" s="42" t="s">
        <v>42</v>
      </c>
      <c r="G82" s="32">
        <v>9.3000000000000007</v>
      </c>
      <c r="H82" s="42" t="s">
        <v>43</v>
      </c>
      <c r="I82" s="32">
        <v>0</v>
      </c>
      <c r="J82" s="42" t="s">
        <v>44</v>
      </c>
      <c r="K82" s="32">
        <v>9.3000000000000007</v>
      </c>
    </row>
    <row r="83" spans="1:11" ht="24" customHeight="1" thickBot="1" x14ac:dyDescent="0.25">
      <c r="A83" s="42"/>
      <c r="B83" s="42"/>
      <c r="C83" s="42"/>
      <c r="D83" s="42"/>
      <c r="E83" s="42"/>
      <c r="F83" s="42" t="s">
        <v>45</v>
      </c>
      <c r="G83" s="32">
        <v>32.619999999999997</v>
      </c>
      <c r="H83" s="96"/>
      <c r="I83" s="96"/>
      <c r="J83" s="42" t="s">
        <v>46</v>
      </c>
      <c r="K83" s="32">
        <v>169.1</v>
      </c>
    </row>
    <row r="84" spans="1:11" ht="26.1" customHeight="1" thickTop="1" x14ac:dyDescent="0.2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</row>
    <row r="85" spans="1:11" ht="24" customHeight="1" x14ac:dyDescent="0.2">
      <c r="A85" s="38" t="s">
        <v>353</v>
      </c>
      <c r="B85" s="18" t="s">
        <v>28</v>
      </c>
      <c r="C85" s="38" t="s">
        <v>29</v>
      </c>
      <c r="D85" s="38" t="s">
        <v>1</v>
      </c>
      <c r="E85" s="92" t="s">
        <v>30</v>
      </c>
      <c r="F85" s="92"/>
      <c r="G85" s="19" t="s">
        <v>31</v>
      </c>
      <c r="H85" s="18" t="s">
        <v>2</v>
      </c>
      <c r="I85" s="18" t="s">
        <v>32</v>
      </c>
      <c r="J85" s="18" t="s">
        <v>33</v>
      </c>
      <c r="K85" s="18" t="s">
        <v>3</v>
      </c>
    </row>
    <row r="86" spans="1:11" ht="25.5" x14ac:dyDescent="0.2">
      <c r="A86" s="39" t="s">
        <v>34</v>
      </c>
      <c r="B86" s="20" t="s">
        <v>354</v>
      </c>
      <c r="C86" s="39" t="s">
        <v>96</v>
      </c>
      <c r="D86" s="39" t="s">
        <v>355</v>
      </c>
      <c r="E86" s="93" t="s">
        <v>156</v>
      </c>
      <c r="F86" s="93"/>
      <c r="G86" s="21" t="s">
        <v>68</v>
      </c>
      <c r="H86" s="22">
        <v>1</v>
      </c>
      <c r="I86" s="23"/>
      <c r="J86" s="23">
        <v>152.32</v>
      </c>
      <c r="K86" s="23">
        <v>152.32</v>
      </c>
    </row>
    <row r="87" spans="1:11" ht="25.5" x14ac:dyDescent="0.2">
      <c r="A87" s="40" t="s">
        <v>69</v>
      </c>
      <c r="B87" s="24" t="s">
        <v>74</v>
      </c>
      <c r="C87" s="40" t="s">
        <v>66</v>
      </c>
      <c r="D87" s="40" t="s">
        <v>75</v>
      </c>
      <c r="E87" s="94" t="s">
        <v>72</v>
      </c>
      <c r="F87" s="94"/>
      <c r="G87" s="25" t="s">
        <v>73</v>
      </c>
      <c r="H87" s="26">
        <v>0.23</v>
      </c>
      <c r="I87" s="26">
        <v>0</v>
      </c>
      <c r="J87" s="27">
        <v>26.14</v>
      </c>
      <c r="K87" s="27">
        <v>6.01</v>
      </c>
    </row>
    <row r="88" spans="1:11" ht="0.95" customHeight="1" x14ac:dyDescent="0.2">
      <c r="A88" s="40" t="s">
        <v>69</v>
      </c>
      <c r="B88" s="24" t="s">
        <v>215</v>
      </c>
      <c r="C88" s="40" t="s">
        <v>66</v>
      </c>
      <c r="D88" s="40" t="s">
        <v>216</v>
      </c>
      <c r="E88" s="94" t="s">
        <v>72</v>
      </c>
      <c r="F88" s="94"/>
      <c r="G88" s="25" t="s">
        <v>73</v>
      </c>
      <c r="H88" s="26">
        <v>0.46</v>
      </c>
      <c r="I88" s="26">
        <v>0</v>
      </c>
      <c r="J88" s="27">
        <v>35.770000000000003</v>
      </c>
      <c r="K88" s="27">
        <v>16.45</v>
      </c>
    </row>
    <row r="89" spans="1:11" ht="18" customHeight="1" x14ac:dyDescent="0.2">
      <c r="A89" s="41" t="s">
        <v>39</v>
      </c>
      <c r="B89" s="28" t="s">
        <v>356</v>
      </c>
      <c r="C89" s="41" t="s">
        <v>154</v>
      </c>
      <c r="D89" s="41" t="s">
        <v>357</v>
      </c>
      <c r="E89" s="95" t="s">
        <v>40</v>
      </c>
      <c r="F89" s="95"/>
      <c r="G89" s="29" t="s">
        <v>68</v>
      </c>
      <c r="H89" s="30">
        <v>1.03</v>
      </c>
      <c r="I89" s="30">
        <v>0</v>
      </c>
      <c r="J89" s="31">
        <v>117.18</v>
      </c>
      <c r="K89" s="31">
        <v>120.7</v>
      </c>
    </row>
    <row r="90" spans="1:11" ht="24" customHeight="1" x14ac:dyDescent="0.2">
      <c r="A90" s="41" t="s">
        <v>39</v>
      </c>
      <c r="B90" s="28" t="s">
        <v>358</v>
      </c>
      <c r="C90" s="41" t="s">
        <v>66</v>
      </c>
      <c r="D90" s="41" t="s">
        <v>359</v>
      </c>
      <c r="E90" s="95" t="s">
        <v>40</v>
      </c>
      <c r="F90" s="95"/>
      <c r="G90" s="29" t="s">
        <v>101</v>
      </c>
      <c r="H90" s="30">
        <v>5.0000000000000001E-3</v>
      </c>
      <c r="I90" s="30">
        <v>0</v>
      </c>
      <c r="J90" s="31">
        <v>144.80000000000001</v>
      </c>
      <c r="K90" s="31">
        <v>0.72</v>
      </c>
    </row>
    <row r="91" spans="1:11" ht="24" customHeight="1" x14ac:dyDescent="0.2">
      <c r="A91" s="41" t="s">
        <v>39</v>
      </c>
      <c r="B91" s="28" t="s">
        <v>295</v>
      </c>
      <c r="C91" s="41" t="s">
        <v>66</v>
      </c>
      <c r="D91" s="41" t="s">
        <v>296</v>
      </c>
      <c r="E91" s="95" t="s">
        <v>40</v>
      </c>
      <c r="F91" s="95"/>
      <c r="G91" s="29" t="s">
        <v>101</v>
      </c>
      <c r="H91" s="30">
        <v>0.05</v>
      </c>
      <c r="I91" s="30">
        <v>0</v>
      </c>
      <c r="J91" s="31">
        <v>144.80000000000001</v>
      </c>
      <c r="K91" s="31">
        <v>7.24</v>
      </c>
    </row>
    <row r="92" spans="1:11" x14ac:dyDescent="0.2">
      <c r="A92" s="41" t="s">
        <v>39</v>
      </c>
      <c r="B92" s="28" t="s">
        <v>360</v>
      </c>
      <c r="C92" s="41" t="s">
        <v>154</v>
      </c>
      <c r="D92" s="41" t="s">
        <v>361</v>
      </c>
      <c r="E92" s="95" t="s">
        <v>58</v>
      </c>
      <c r="F92" s="95"/>
      <c r="G92" s="29" t="s">
        <v>73</v>
      </c>
      <c r="H92" s="30">
        <v>2.5000000000000001E-2</v>
      </c>
      <c r="I92" s="30">
        <v>0</v>
      </c>
      <c r="J92" s="31">
        <v>48.74</v>
      </c>
      <c r="K92" s="31">
        <v>1.22</v>
      </c>
    </row>
    <row r="93" spans="1:11" ht="25.5" x14ac:dyDescent="0.2">
      <c r="A93" s="42"/>
      <c r="B93" s="42"/>
      <c r="C93" s="42"/>
      <c r="D93" s="42"/>
      <c r="E93" s="42"/>
      <c r="F93" s="42" t="s">
        <v>42</v>
      </c>
      <c r="G93" s="32">
        <v>15.93</v>
      </c>
      <c r="H93" s="42" t="s">
        <v>43</v>
      </c>
      <c r="I93" s="32">
        <v>0</v>
      </c>
      <c r="J93" s="42" t="s">
        <v>44</v>
      </c>
      <c r="K93" s="32">
        <v>15.93</v>
      </c>
    </row>
    <row r="94" spans="1:11" ht="0.95" customHeight="1" thickBot="1" x14ac:dyDescent="0.25">
      <c r="A94" s="42"/>
      <c r="B94" s="42"/>
      <c r="C94" s="42"/>
      <c r="D94" s="42"/>
      <c r="E94" s="42"/>
      <c r="F94" s="42" t="s">
        <v>45</v>
      </c>
      <c r="G94" s="32">
        <v>36.4</v>
      </c>
      <c r="H94" s="96"/>
      <c r="I94" s="96"/>
      <c r="J94" s="42" t="s">
        <v>46</v>
      </c>
      <c r="K94" s="32">
        <v>188.72</v>
      </c>
    </row>
    <row r="95" spans="1:11" ht="18" customHeight="1" thickTop="1" x14ac:dyDescent="0.2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</row>
    <row r="96" spans="1:11" ht="24" customHeight="1" x14ac:dyDescent="0.2">
      <c r="A96" s="38" t="s">
        <v>441</v>
      </c>
      <c r="B96" s="18" t="s">
        <v>28</v>
      </c>
      <c r="C96" s="38" t="s">
        <v>29</v>
      </c>
      <c r="D96" s="38" t="s">
        <v>1</v>
      </c>
      <c r="E96" s="92" t="s">
        <v>30</v>
      </c>
      <c r="F96" s="92"/>
      <c r="G96" s="19" t="s">
        <v>31</v>
      </c>
      <c r="H96" s="18" t="s">
        <v>2</v>
      </c>
      <c r="I96" s="18" t="s">
        <v>32</v>
      </c>
      <c r="J96" s="18" t="s">
        <v>33</v>
      </c>
      <c r="K96" s="18" t="s">
        <v>3</v>
      </c>
    </row>
    <row r="97" spans="1:11" ht="24" customHeight="1" x14ac:dyDescent="0.2">
      <c r="A97" s="39" t="s">
        <v>34</v>
      </c>
      <c r="B97" s="20" t="s">
        <v>442</v>
      </c>
      <c r="C97" s="39" t="s">
        <v>96</v>
      </c>
      <c r="D97" s="39" t="s">
        <v>443</v>
      </c>
      <c r="E97" s="93">
        <v>124</v>
      </c>
      <c r="F97" s="93"/>
      <c r="G97" s="21" t="s">
        <v>68</v>
      </c>
      <c r="H97" s="22">
        <v>1</v>
      </c>
      <c r="I97" s="23"/>
      <c r="J97" s="23">
        <v>258.77</v>
      </c>
      <c r="K97" s="23">
        <v>258.77</v>
      </c>
    </row>
    <row r="98" spans="1:11" ht="25.5" x14ac:dyDescent="0.2">
      <c r="A98" s="40" t="s">
        <v>69</v>
      </c>
      <c r="B98" s="24" t="s">
        <v>133</v>
      </c>
      <c r="C98" s="40" t="s">
        <v>49</v>
      </c>
      <c r="D98" s="40" t="s">
        <v>134</v>
      </c>
      <c r="E98" s="94" t="s">
        <v>135</v>
      </c>
      <c r="F98" s="94"/>
      <c r="G98" s="25" t="s">
        <v>125</v>
      </c>
      <c r="H98" s="26">
        <v>0.45</v>
      </c>
      <c r="I98" s="26">
        <v>0</v>
      </c>
      <c r="J98" s="27">
        <v>3.96</v>
      </c>
      <c r="K98" s="27">
        <v>1.78</v>
      </c>
    </row>
    <row r="99" spans="1:11" ht="25.5" x14ac:dyDescent="0.2">
      <c r="A99" s="40" t="s">
        <v>69</v>
      </c>
      <c r="B99" s="24" t="s">
        <v>444</v>
      </c>
      <c r="C99" s="40" t="s">
        <v>49</v>
      </c>
      <c r="D99" s="40" t="s">
        <v>445</v>
      </c>
      <c r="E99" s="94" t="s">
        <v>320</v>
      </c>
      <c r="F99" s="94"/>
      <c r="G99" s="25" t="s">
        <v>87</v>
      </c>
      <c r="H99" s="26">
        <v>4</v>
      </c>
      <c r="I99" s="26">
        <v>0</v>
      </c>
      <c r="J99" s="27">
        <v>2.5299999999999998</v>
      </c>
      <c r="K99" s="27">
        <v>10.119999999999999</v>
      </c>
    </row>
    <row r="100" spans="1:11" ht="0.95" customHeight="1" x14ac:dyDescent="0.2">
      <c r="A100" s="40" t="s">
        <v>69</v>
      </c>
      <c r="B100" s="24" t="s">
        <v>225</v>
      </c>
      <c r="C100" s="40" t="s">
        <v>49</v>
      </c>
      <c r="D100" s="40" t="s">
        <v>226</v>
      </c>
      <c r="E100" s="94" t="s">
        <v>135</v>
      </c>
      <c r="F100" s="94"/>
      <c r="G100" s="25" t="s">
        <v>125</v>
      </c>
      <c r="H100" s="26">
        <v>0.55000000000000004</v>
      </c>
      <c r="I100" s="26">
        <v>0</v>
      </c>
      <c r="J100" s="27">
        <v>3.86</v>
      </c>
      <c r="K100" s="27">
        <v>2.12</v>
      </c>
    </row>
    <row r="101" spans="1:11" ht="18" customHeight="1" x14ac:dyDescent="0.2">
      <c r="A101" s="41" t="s">
        <v>39</v>
      </c>
      <c r="B101" s="28" t="s">
        <v>148</v>
      </c>
      <c r="C101" s="41" t="s">
        <v>49</v>
      </c>
      <c r="D101" s="41" t="s">
        <v>149</v>
      </c>
      <c r="E101" s="95" t="s">
        <v>86</v>
      </c>
      <c r="F101" s="95"/>
      <c r="G101" s="29" t="s">
        <v>125</v>
      </c>
      <c r="H101" s="30">
        <v>0.55000000000000004</v>
      </c>
      <c r="I101" s="30">
        <v>0</v>
      </c>
      <c r="J101" s="31">
        <v>20.45</v>
      </c>
      <c r="K101" s="31">
        <v>11.25</v>
      </c>
    </row>
    <row r="102" spans="1:11" ht="24" customHeight="1" x14ac:dyDescent="0.2">
      <c r="A102" s="41" t="s">
        <v>39</v>
      </c>
      <c r="B102" s="28" t="s">
        <v>446</v>
      </c>
      <c r="C102" s="41" t="s">
        <v>351</v>
      </c>
      <c r="D102" s="41" t="s">
        <v>447</v>
      </c>
      <c r="E102" s="95" t="s">
        <v>40</v>
      </c>
      <c r="F102" s="95"/>
      <c r="G102" s="29" t="s">
        <v>68</v>
      </c>
      <c r="H102" s="30">
        <v>1</v>
      </c>
      <c r="I102" s="30">
        <v>0</v>
      </c>
      <c r="J102" s="31">
        <v>226.5</v>
      </c>
      <c r="K102" s="31">
        <v>226.5</v>
      </c>
    </row>
    <row r="103" spans="1:11" ht="24" customHeight="1" x14ac:dyDescent="0.2">
      <c r="A103" s="41" t="s">
        <v>39</v>
      </c>
      <c r="B103" s="28" t="s">
        <v>129</v>
      </c>
      <c r="C103" s="41" t="s">
        <v>49</v>
      </c>
      <c r="D103" s="41" t="s">
        <v>130</v>
      </c>
      <c r="E103" s="95" t="s">
        <v>86</v>
      </c>
      <c r="F103" s="95"/>
      <c r="G103" s="29" t="s">
        <v>125</v>
      </c>
      <c r="H103" s="30">
        <v>0.45</v>
      </c>
      <c r="I103" s="30">
        <v>0</v>
      </c>
      <c r="J103" s="31">
        <v>15.59</v>
      </c>
      <c r="K103" s="31">
        <v>7.02</v>
      </c>
    </row>
    <row r="104" spans="1:11" ht="25.5" x14ac:dyDescent="0.2">
      <c r="A104" s="42"/>
      <c r="B104" s="42"/>
      <c r="C104" s="42"/>
      <c r="D104" s="42"/>
      <c r="E104" s="42"/>
      <c r="F104" s="42" t="s">
        <v>42</v>
      </c>
      <c r="G104" s="32">
        <v>18.690000000000001</v>
      </c>
      <c r="H104" s="42" t="s">
        <v>43</v>
      </c>
      <c r="I104" s="32">
        <v>0</v>
      </c>
      <c r="J104" s="42" t="s">
        <v>44</v>
      </c>
      <c r="K104" s="32">
        <v>18.690000000000001</v>
      </c>
    </row>
    <row r="105" spans="1:11" ht="26.25" thickBot="1" x14ac:dyDescent="0.25">
      <c r="A105" s="42"/>
      <c r="B105" s="42"/>
      <c r="C105" s="42"/>
      <c r="D105" s="42"/>
      <c r="E105" s="42"/>
      <c r="F105" s="42" t="s">
        <v>45</v>
      </c>
      <c r="G105" s="32">
        <v>61.85</v>
      </c>
      <c r="H105" s="96"/>
      <c r="I105" s="96"/>
      <c r="J105" s="42" t="s">
        <v>46</v>
      </c>
      <c r="K105" s="32">
        <v>320.62</v>
      </c>
    </row>
    <row r="106" spans="1:11" ht="0.95" customHeight="1" thickTop="1" x14ac:dyDescent="0.2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  <row r="107" spans="1:11" ht="18" customHeight="1" x14ac:dyDescent="0.2">
      <c r="A107" s="38" t="s">
        <v>475</v>
      </c>
      <c r="B107" s="18" t="s">
        <v>28</v>
      </c>
      <c r="C107" s="38" t="s">
        <v>29</v>
      </c>
      <c r="D107" s="38" t="s">
        <v>1</v>
      </c>
      <c r="E107" s="92" t="s">
        <v>30</v>
      </c>
      <c r="F107" s="92"/>
      <c r="G107" s="19" t="s">
        <v>31</v>
      </c>
      <c r="H107" s="18" t="s">
        <v>2</v>
      </c>
      <c r="I107" s="18" t="s">
        <v>32</v>
      </c>
      <c r="J107" s="18" t="s">
        <v>33</v>
      </c>
      <c r="K107" s="18" t="s">
        <v>3</v>
      </c>
    </row>
    <row r="108" spans="1:11" ht="26.1" customHeight="1" x14ac:dyDescent="0.2">
      <c r="A108" s="39" t="s">
        <v>34</v>
      </c>
      <c r="B108" s="20" t="s">
        <v>476</v>
      </c>
      <c r="C108" s="39" t="s">
        <v>96</v>
      </c>
      <c r="D108" s="39" t="s">
        <v>477</v>
      </c>
      <c r="E108" s="93" t="s">
        <v>478</v>
      </c>
      <c r="F108" s="93"/>
      <c r="G108" s="21" t="s">
        <v>479</v>
      </c>
      <c r="H108" s="22">
        <v>1</v>
      </c>
      <c r="I108" s="23"/>
      <c r="J108" s="23">
        <v>220718.22</v>
      </c>
      <c r="K108" s="23">
        <v>220718.22</v>
      </c>
    </row>
    <row r="109" spans="1:11" ht="39" customHeight="1" x14ac:dyDescent="0.2">
      <c r="A109" s="41" t="s">
        <v>39</v>
      </c>
      <c r="B109" s="28" t="s">
        <v>480</v>
      </c>
      <c r="C109" s="41" t="s">
        <v>96</v>
      </c>
      <c r="D109" s="41" t="s">
        <v>477</v>
      </c>
      <c r="E109" s="95" t="s">
        <v>40</v>
      </c>
      <c r="F109" s="95"/>
      <c r="G109" s="29" t="s">
        <v>479</v>
      </c>
      <c r="H109" s="30">
        <v>1</v>
      </c>
      <c r="I109" s="30">
        <v>0</v>
      </c>
      <c r="J109" s="31">
        <v>220718.22</v>
      </c>
      <c r="K109" s="31">
        <v>220718.22</v>
      </c>
    </row>
    <row r="110" spans="1:11" ht="26.1" customHeight="1" x14ac:dyDescent="0.2">
      <c r="A110" s="42"/>
      <c r="B110" s="42"/>
      <c r="C110" s="42"/>
      <c r="D110" s="42"/>
      <c r="E110" s="42"/>
      <c r="F110" s="42" t="s">
        <v>42</v>
      </c>
      <c r="G110" s="32">
        <v>0</v>
      </c>
      <c r="H110" s="42" t="s">
        <v>43</v>
      </c>
      <c r="I110" s="32">
        <v>0</v>
      </c>
      <c r="J110" s="42" t="s">
        <v>44</v>
      </c>
      <c r="K110" s="32">
        <v>0</v>
      </c>
    </row>
    <row r="111" spans="1:11" ht="26.1" customHeight="1" thickBot="1" x14ac:dyDescent="0.25">
      <c r="A111" s="42"/>
      <c r="B111" s="42"/>
      <c r="C111" s="42"/>
      <c r="D111" s="42"/>
      <c r="E111" s="42"/>
      <c r="F111" s="42" t="s">
        <v>45</v>
      </c>
      <c r="G111" s="32">
        <v>52751.65</v>
      </c>
      <c r="H111" s="96"/>
      <c r="I111" s="96"/>
      <c r="J111" s="42" t="s">
        <v>46</v>
      </c>
      <c r="K111" s="32">
        <v>273469.87</v>
      </c>
    </row>
    <row r="112" spans="1:11" ht="26.1" customHeight="1" thickTop="1" x14ac:dyDescent="0.2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</row>
    <row r="113" spans="1:11" ht="26.1" customHeight="1" x14ac:dyDescent="0.2">
      <c r="A113" s="38" t="s">
        <v>555</v>
      </c>
      <c r="B113" s="18" t="s">
        <v>28</v>
      </c>
      <c r="C113" s="38" t="s">
        <v>29</v>
      </c>
      <c r="D113" s="38" t="s">
        <v>1</v>
      </c>
      <c r="E113" s="92" t="s">
        <v>30</v>
      </c>
      <c r="F113" s="92"/>
      <c r="G113" s="19" t="s">
        <v>31</v>
      </c>
      <c r="H113" s="18" t="s">
        <v>2</v>
      </c>
      <c r="I113" s="18" t="s">
        <v>32</v>
      </c>
      <c r="J113" s="18" t="s">
        <v>33</v>
      </c>
      <c r="K113" s="18" t="s">
        <v>3</v>
      </c>
    </row>
    <row r="114" spans="1:11" ht="26.1" customHeight="1" x14ac:dyDescent="0.2">
      <c r="A114" s="39" t="s">
        <v>34</v>
      </c>
      <c r="B114" s="20" t="s">
        <v>556</v>
      </c>
      <c r="C114" s="39" t="s">
        <v>96</v>
      </c>
      <c r="D114" s="39" t="s">
        <v>557</v>
      </c>
      <c r="E114" s="93" t="s">
        <v>478</v>
      </c>
      <c r="F114" s="93"/>
      <c r="G114" s="21" t="s">
        <v>479</v>
      </c>
      <c r="H114" s="22">
        <v>1</v>
      </c>
      <c r="I114" s="23"/>
      <c r="J114" s="23">
        <v>43827.51</v>
      </c>
      <c r="K114" s="23">
        <v>43827.51</v>
      </c>
    </row>
    <row r="115" spans="1:11" ht="39" customHeight="1" x14ac:dyDescent="0.2">
      <c r="A115" s="41" t="s">
        <v>39</v>
      </c>
      <c r="B115" s="28" t="s">
        <v>558</v>
      </c>
      <c r="C115" s="41" t="s">
        <v>96</v>
      </c>
      <c r="D115" s="41" t="s">
        <v>557</v>
      </c>
      <c r="E115" s="95" t="s">
        <v>40</v>
      </c>
      <c r="F115" s="95"/>
      <c r="G115" s="29" t="s">
        <v>479</v>
      </c>
      <c r="H115" s="30">
        <v>1</v>
      </c>
      <c r="I115" s="30">
        <v>0</v>
      </c>
      <c r="J115" s="31">
        <v>43827.51</v>
      </c>
      <c r="K115" s="31">
        <v>43827.51</v>
      </c>
    </row>
    <row r="116" spans="1:11" ht="51.95" customHeight="1" x14ac:dyDescent="0.2">
      <c r="A116" s="42"/>
      <c r="B116" s="42"/>
      <c r="C116" s="42"/>
      <c r="D116" s="42"/>
      <c r="E116" s="42"/>
      <c r="F116" s="42" t="s">
        <v>42</v>
      </c>
      <c r="G116" s="32">
        <v>0</v>
      </c>
      <c r="H116" s="42" t="s">
        <v>43</v>
      </c>
      <c r="I116" s="32">
        <v>0</v>
      </c>
      <c r="J116" s="42" t="s">
        <v>44</v>
      </c>
      <c r="K116" s="32">
        <v>0</v>
      </c>
    </row>
    <row r="117" spans="1:11" ht="39" customHeight="1" thickBot="1" x14ac:dyDescent="0.25">
      <c r="A117" s="42"/>
      <c r="B117" s="42"/>
      <c r="C117" s="42"/>
      <c r="D117" s="42"/>
      <c r="E117" s="42"/>
      <c r="F117" s="42" t="s">
        <v>45</v>
      </c>
      <c r="G117" s="32">
        <v>10474.77</v>
      </c>
      <c r="H117" s="96"/>
      <c r="I117" s="96"/>
      <c r="J117" s="42" t="s">
        <v>46</v>
      </c>
      <c r="K117" s="32">
        <v>54302.28</v>
      </c>
    </row>
    <row r="118" spans="1:11" ht="15" thickTop="1" x14ac:dyDescent="0.2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</row>
    <row r="119" spans="1:11" ht="15" x14ac:dyDescent="0.2">
      <c r="A119" s="38" t="s">
        <v>559</v>
      </c>
      <c r="B119" s="18" t="s">
        <v>28</v>
      </c>
      <c r="C119" s="38" t="s">
        <v>29</v>
      </c>
      <c r="D119" s="38" t="s">
        <v>1</v>
      </c>
      <c r="E119" s="92" t="s">
        <v>30</v>
      </c>
      <c r="F119" s="92"/>
      <c r="G119" s="19" t="s">
        <v>31</v>
      </c>
      <c r="H119" s="18" t="s">
        <v>2</v>
      </c>
      <c r="I119" s="18" t="s">
        <v>32</v>
      </c>
      <c r="J119" s="18" t="s">
        <v>33</v>
      </c>
      <c r="K119" s="18" t="s">
        <v>3</v>
      </c>
    </row>
    <row r="120" spans="1:11" ht="0.95" customHeight="1" x14ac:dyDescent="0.2">
      <c r="A120" s="39" t="s">
        <v>34</v>
      </c>
      <c r="B120" s="20" t="s">
        <v>560</v>
      </c>
      <c r="C120" s="39" t="s">
        <v>96</v>
      </c>
      <c r="D120" s="39" t="s">
        <v>561</v>
      </c>
      <c r="E120" s="93" t="s">
        <v>478</v>
      </c>
      <c r="F120" s="93"/>
      <c r="G120" s="21" t="s">
        <v>479</v>
      </c>
      <c r="H120" s="22">
        <v>1</v>
      </c>
      <c r="I120" s="23"/>
      <c r="J120" s="23">
        <v>39876.449999999997</v>
      </c>
      <c r="K120" s="23">
        <v>39876.449999999997</v>
      </c>
    </row>
    <row r="121" spans="1:11" ht="18" customHeight="1" x14ac:dyDescent="0.2">
      <c r="A121" s="41" t="s">
        <v>39</v>
      </c>
      <c r="B121" s="28" t="s">
        <v>562</v>
      </c>
      <c r="C121" s="41" t="s">
        <v>96</v>
      </c>
      <c r="D121" s="41" t="s">
        <v>561</v>
      </c>
      <c r="E121" s="95" t="s">
        <v>40</v>
      </c>
      <c r="F121" s="95"/>
      <c r="G121" s="29" t="s">
        <v>479</v>
      </c>
      <c r="H121" s="30">
        <v>1</v>
      </c>
      <c r="I121" s="30">
        <v>0</v>
      </c>
      <c r="J121" s="31">
        <v>39876.449999999997</v>
      </c>
      <c r="K121" s="31">
        <v>39876.449999999997</v>
      </c>
    </row>
    <row r="122" spans="1:11" ht="24" customHeight="1" x14ac:dyDescent="0.2">
      <c r="A122" s="42"/>
      <c r="B122" s="42"/>
      <c r="C122" s="42"/>
      <c r="D122" s="42"/>
      <c r="E122" s="42"/>
      <c r="F122" s="42" t="s">
        <v>42</v>
      </c>
      <c r="G122" s="32">
        <v>0</v>
      </c>
      <c r="H122" s="42" t="s">
        <v>43</v>
      </c>
      <c r="I122" s="32">
        <v>0</v>
      </c>
      <c r="J122" s="42" t="s">
        <v>44</v>
      </c>
      <c r="K122" s="32">
        <v>0</v>
      </c>
    </row>
    <row r="123" spans="1:11" ht="24" customHeight="1" thickBot="1" x14ac:dyDescent="0.25">
      <c r="A123" s="42"/>
      <c r="B123" s="42"/>
      <c r="C123" s="42"/>
      <c r="D123" s="42"/>
      <c r="E123" s="42"/>
      <c r="F123" s="42" t="s">
        <v>45</v>
      </c>
      <c r="G123" s="32">
        <v>9530.4699999999993</v>
      </c>
      <c r="H123" s="96"/>
      <c r="I123" s="96"/>
      <c r="J123" s="42" t="s">
        <v>46</v>
      </c>
      <c r="K123" s="32">
        <v>49406.92</v>
      </c>
    </row>
    <row r="124" spans="1:11" ht="15" thickTop="1" x14ac:dyDescent="0.2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</row>
    <row r="125" spans="1:11" ht="15" x14ac:dyDescent="0.2">
      <c r="A125" s="38" t="s">
        <v>569</v>
      </c>
      <c r="B125" s="18" t="s">
        <v>28</v>
      </c>
      <c r="C125" s="38" t="s">
        <v>29</v>
      </c>
      <c r="D125" s="38" t="s">
        <v>1</v>
      </c>
      <c r="E125" s="92" t="s">
        <v>30</v>
      </c>
      <c r="F125" s="92"/>
      <c r="G125" s="19" t="s">
        <v>31</v>
      </c>
      <c r="H125" s="18" t="s">
        <v>2</v>
      </c>
      <c r="I125" s="18" t="s">
        <v>32</v>
      </c>
      <c r="J125" s="18" t="s">
        <v>33</v>
      </c>
      <c r="K125" s="18" t="s">
        <v>3</v>
      </c>
    </row>
    <row r="126" spans="1:11" ht="0.95" customHeight="1" x14ac:dyDescent="0.2">
      <c r="A126" s="39" t="s">
        <v>34</v>
      </c>
      <c r="B126" s="20" t="s">
        <v>570</v>
      </c>
      <c r="C126" s="39" t="s">
        <v>96</v>
      </c>
      <c r="D126" s="39" t="s">
        <v>571</v>
      </c>
      <c r="E126" s="93">
        <v>115</v>
      </c>
      <c r="F126" s="93"/>
      <c r="G126" s="21" t="s">
        <v>68</v>
      </c>
      <c r="H126" s="22">
        <v>1</v>
      </c>
      <c r="I126" s="23"/>
      <c r="J126" s="23">
        <v>351.77</v>
      </c>
      <c r="K126" s="23">
        <v>351.77</v>
      </c>
    </row>
    <row r="127" spans="1:11" ht="18" customHeight="1" x14ac:dyDescent="0.2">
      <c r="A127" s="40" t="s">
        <v>69</v>
      </c>
      <c r="B127" s="24" t="s">
        <v>499</v>
      </c>
      <c r="C127" s="40" t="s">
        <v>49</v>
      </c>
      <c r="D127" s="40" t="s">
        <v>500</v>
      </c>
      <c r="E127" s="94" t="s">
        <v>320</v>
      </c>
      <c r="F127" s="94"/>
      <c r="G127" s="25" t="s">
        <v>68</v>
      </c>
      <c r="H127" s="26">
        <v>0.97</v>
      </c>
      <c r="I127" s="26">
        <v>0</v>
      </c>
      <c r="J127" s="27">
        <v>38.68</v>
      </c>
      <c r="K127" s="27">
        <v>37.520000000000003</v>
      </c>
    </row>
    <row r="128" spans="1:11" ht="24" customHeight="1" x14ac:dyDescent="0.2">
      <c r="A128" s="40" t="s">
        <v>69</v>
      </c>
      <c r="B128" s="24" t="s">
        <v>572</v>
      </c>
      <c r="C128" s="40" t="s">
        <v>49</v>
      </c>
      <c r="D128" s="40" t="s">
        <v>573</v>
      </c>
      <c r="E128" s="94" t="s">
        <v>384</v>
      </c>
      <c r="F128" s="94"/>
      <c r="G128" s="25" t="s">
        <v>101</v>
      </c>
      <c r="H128" s="26">
        <v>4.5999999999999999E-2</v>
      </c>
      <c r="I128" s="26">
        <v>0</v>
      </c>
      <c r="J128" s="27">
        <v>642.58000000000004</v>
      </c>
      <c r="K128" s="27">
        <v>29.56</v>
      </c>
    </row>
    <row r="129" spans="1:11" ht="24" customHeight="1" x14ac:dyDescent="0.2">
      <c r="A129" s="40" t="s">
        <v>69</v>
      </c>
      <c r="B129" s="24" t="s">
        <v>102</v>
      </c>
      <c r="C129" s="40" t="s">
        <v>49</v>
      </c>
      <c r="D129" s="40" t="s">
        <v>103</v>
      </c>
      <c r="E129" s="94" t="s">
        <v>104</v>
      </c>
      <c r="F129" s="94"/>
      <c r="G129" s="25" t="s">
        <v>101</v>
      </c>
      <c r="H129" s="26">
        <v>0.2</v>
      </c>
      <c r="I129" s="26">
        <v>0</v>
      </c>
      <c r="J129" s="27">
        <v>58.64</v>
      </c>
      <c r="K129" s="27">
        <v>11.73</v>
      </c>
    </row>
    <row r="130" spans="1:11" ht="25.5" x14ac:dyDescent="0.2">
      <c r="A130" s="40" t="s">
        <v>69</v>
      </c>
      <c r="B130" s="24" t="s">
        <v>518</v>
      </c>
      <c r="C130" s="40" t="s">
        <v>178</v>
      </c>
      <c r="D130" s="40" t="s">
        <v>519</v>
      </c>
      <c r="E130" s="94">
        <v>0</v>
      </c>
      <c r="F130" s="94"/>
      <c r="G130" s="25" t="s">
        <v>68</v>
      </c>
      <c r="H130" s="26">
        <v>1</v>
      </c>
      <c r="I130" s="26">
        <v>0</v>
      </c>
      <c r="J130" s="27">
        <v>80.91</v>
      </c>
      <c r="K130" s="27">
        <v>80.91</v>
      </c>
    </row>
    <row r="131" spans="1:11" ht="25.5" x14ac:dyDescent="0.2">
      <c r="A131" s="40" t="s">
        <v>69</v>
      </c>
      <c r="B131" s="24" t="s">
        <v>574</v>
      </c>
      <c r="C131" s="40" t="s">
        <v>49</v>
      </c>
      <c r="D131" s="40" t="s">
        <v>575</v>
      </c>
      <c r="E131" s="94" t="s">
        <v>576</v>
      </c>
      <c r="F131" s="94"/>
      <c r="G131" s="25" t="s">
        <v>68</v>
      </c>
      <c r="H131" s="26">
        <v>0.16</v>
      </c>
      <c r="I131" s="26">
        <v>0</v>
      </c>
      <c r="J131" s="27">
        <v>122.29</v>
      </c>
      <c r="K131" s="27">
        <v>19.57</v>
      </c>
    </row>
    <row r="132" spans="1:11" ht="0.95" customHeight="1" x14ac:dyDescent="0.2">
      <c r="A132" s="40" t="s">
        <v>69</v>
      </c>
      <c r="B132" s="24" t="s">
        <v>503</v>
      </c>
      <c r="C132" s="40" t="s">
        <v>49</v>
      </c>
      <c r="D132" s="40" t="s">
        <v>504</v>
      </c>
      <c r="E132" s="94" t="s">
        <v>337</v>
      </c>
      <c r="F132" s="94"/>
      <c r="G132" s="25" t="s">
        <v>68</v>
      </c>
      <c r="H132" s="26">
        <v>0.97</v>
      </c>
      <c r="I132" s="26">
        <v>0</v>
      </c>
      <c r="J132" s="27">
        <v>7.32</v>
      </c>
      <c r="K132" s="27">
        <v>7.1</v>
      </c>
    </row>
    <row r="133" spans="1:11" ht="18" customHeight="1" x14ac:dyDescent="0.2">
      <c r="A133" s="40" t="s">
        <v>69</v>
      </c>
      <c r="B133" s="24" t="s">
        <v>577</v>
      </c>
      <c r="C133" s="40" t="s">
        <v>49</v>
      </c>
      <c r="D133" s="40" t="s">
        <v>578</v>
      </c>
      <c r="E133" s="94" t="s">
        <v>501</v>
      </c>
      <c r="F133" s="94"/>
      <c r="G133" s="25" t="s">
        <v>68</v>
      </c>
      <c r="H133" s="26">
        <v>0.4</v>
      </c>
      <c r="I133" s="26">
        <v>0</v>
      </c>
      <c r="J133" s="27">
        <v>104.53</v>
      </c>
      <c r="K133" s="27">
        <v>41.81</v>
      </c>
    </row>
    <row r="134" spans="1:11" ht="24" customHeight="1" x14ac:dyDescent="0.2">
      <c r="A134" s="40" t="s">
        <v>69</v>
      </c>
      <c r="B134" s="24" t="s">
        <v>579</v>
      </c>
      <c r="C134" s="40" t="s">
        <v>49</v>
      </c>
      <c r="D134" s="40" t="s">
        <v>580</v>
      </c>
      <c r="E134" s="94" t="s">
        <v>502</v>
      </c>
      <c r="F134" s="94"/>
      <c r="G134" s="25" t="s">
        <v>101</v>
      </c>
      <c r="H134" s="26">
        <v>0.2</v>
      </c>
      <c r="I134" s="26">
        <v>0</v>
      </c>
      <c r="J134" s="27">
        <v>555.36</v>
      </c>
      <c r="K134" s="27">
        <v>111.07</v>
      </c>
    </row>
    <row r="135" spans="1:11" ht="24" customHeight="1" x14ac:dyDescent="0.2">
      <c r="A135" s="40" t="s">
        <v>69</v>
      </c>
      <c r="B135" s="24" t="s">
        <v>496</v>
      </c>
      <c r="C135" s="40" t="s">
        <v>49</v>
      </c>
      <c r="D135" s="40" t="s">
        <v>497</v>
      </c>
      <c r="E135" s="94" t="s">
        <v>498</v>
      </c>
      <c r="F135" s="94"/>
      <c r="G135" s="25" t="s">
        <v>87</v>
      </c>
      <c r="H135" s="26">
        <v>1</v>
      </c>
      <c r="I135" s="26">
        <v>0</v>
      </c>
      <c r="J135" s="27">
        <v>12.54</v>
      </c>
      <c r="K135" s="27">
        <v>12.54</v>
      </c>
    </row>
    <row r="136" spans="1:11" ht="25.5" x14ac:dyDescent="0.2">
      <c r="A136" s="42"/>
      <c r="B136" s="42"/>
      <c r="C136" s="42"/>
      <c r="D136" s="42"/>
      <c r="E136" s="42"/>
      <c r="F136" s="42" t="s">
        <v>42</v>
      </c>
      <c r="G136" s="32">
        <v>129.87</v>
      </c>
      <c r="H136" s="42" t="s">
        <v>43</v>
      </c>
      <c r="I136" s="32">
        <v>0</v>
      </c>
      <c r="J136" s="42" t="s">
        <v>44</v>
      </c>
      <c r="K136" s="32">
        <v>129.87</v>
      </c>
    </row>
    <row r="137" spans="1:11" ht="26.25" thickBot="1" x14ac:dyDescent="0.25">
      <c r="A137" s="42"/>
      <c r="B137" s="42"/>
      <c r="C137" s="42"/>
      <c r="D137" s="42"/>
      <c r="E137" s="42"/>
      <c r="F137" s="42" t="s">
        <v>45</v>
      </c>
      <c r="G137" s="32">
        <v>84.07</v>
      </c>
      <c r="H137" s="96"/>
      <c r="I137" s="96"/>
      <c r="J137" s="42" t="s">
        <v>46</v>
      </c>
      <c r="K137" s="32">
        <v>435.84</v>
      </c>
    </row>
    <row r="138" spans="1:11" ht="0.95" customHeight="1" thickTop="1" x14ac:dyDescent="0.2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</row>
    <row r="139" spans="1:11" ht="18" customHeight="1" x14ac:dyDescent="0.2">
      <c r="A139" s="38" t="s">
        <v>581</v>
      </c>
      <c r="B139" s="18" t="s">
        <v>28</v>
      </c>
      <c r="C139" s="38" t="s">
        <v>29</v>
      </c>
      <c r="D139" s="38" t="s">
        <v>1</v>
      </c>
      <c r="E139" s="92" t="s">
        <v>30</v>
      </c>
      <c r="F139" s="92"/>
      <c r="G139" s="19" t="s">
        <v>31</v>
      </c>
      <c r="H139" s="18" t="s">
        <v>2</v>
      </c>
      <c r="I139" s="18" t="s">
        <v>32</v>
      </c>
      <c r="J139" s="18" t="s">
        <v>33</v>
      </c>
      <c r="K139" s="18" t="s">
        <v>3</v>
      </c>
    </row>
    <row r="140" spans="1:11" ht="65.099999999999994" customHeight="1" x14ac:dyDescent="0.2">
      <c r="A140" s="39" t="s">
        <v>34</v>
      </c>
      <c r="B140" s="20" t="s">
        <v>582</v>
      </c>
      <c r="C140" s="39" t="s">
        <v>96</v>
      </c>
      <c r="D140" s="39" t="s">
        <v>583</v>
      </c>
      <c r="E140" s="93" t="s">
        <v>478</v>
      </c>
      <c r="F140" s="93"/>
      <c r="G140" s="21" t="s">
        <v>479</v>
      </c>
      <c r="H140" s="22">
        <v>1</v>
      </c>
      <c r="I140" s="23"/>
      <c r="J140" s="23">
        <v>34737.71</v>
      </c>
      <c r="K140" s="23">
        <v>34737.71</v>
      </c>
    </row>
    <row r="141" spans="1:11" ht="26.1" customHeight="1" x14ac:dyDescent="0.2">
      <c r="A141" s="41" t="s">
        <v>39</v>
      </c>
      <c r="B141" s="28" t="s">
        <v>584</v>
      </c>
      <c r="C141" s="41" t="s">
        <v>96</v>
      </c>
      <c r="D141" s="41" t="s">
        <v>583</v>
      </c>
      <c r="E141" s="95" t="s">
        <v>40</v>
      </c>
      <c r="F141" s="95"/>
      <c r="G141" s="29" t="s">
        <v>479</v>
      </c>
      <c r="H141" s="30">
        <v>1</v>
      </c>
      <c r="I141" s="30">
        <v>0</v>
      </c>
      <c r="J141" s="31">
        <v>34737.71</v>
      </c>
      <c r="K141" s="31">
        <v>34737.71</v>
      </c>
    </row>
    <row r="142" spans="1:11" ht="24" customHeight="1" x14ac:dyDescent="0.2">
      <c r="A142" s="42"/>
      <c r="B142" s="42"/>
      <c r="C142" s="42"/>
      <c r="D142" s="42"/>
      <c r="E142" s="42"/>
      <c r="F142" s="42" t="s">
        <v>42</v>
      </c>
      <c r="G142" s="32">
        <v>0</v>
      </c>
      <c r="H142" s="42" t="s">
        <v>43</v>
      </c>
      <c r="I142" s="32">
        <v>0</v>
      </c>
      <c r="J142" s="42" t="s">
        <v>44</v>
      </c>
      <c r="K142" s="32">
        <v>0</v>
      </c>
    </row>
    <row r="143" spans="1:11" ht="39" customHeight="1" thickBot="1" x14ac:dyDescent="0.25">
      <c r="A143" s="42"/>
      <c r="B143" s="42"/>
      <c r="C143" s="42"/>
      <c r="D143" s="42"/>
      <c r="E143" s="42"/>
      <c r="F143" s="42" t="s">
        <v>45</v>
      </c>
      <c r="G143" s="32">
        <v>8302.31</v>
      </c>
      <c r="H143" s="96"/>
      <c r="I143" s="96"/>
      <c r="J143" s="42" t="s">
        <v>46</v>
      </c>
      <c r="K143" s="32">
        <v>43040.02</v>
      </c>
    </row>
    <row r="144" spans="1:11" ht="39" customHeight="1" thickTop="1" x14ac:dyDescent="0.2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</row>
    <row r="145" spans="1:11" ht="26.1" customHeight="1" x14ac:dyDescent="0.2">
      <c r="A145" s="38" t="s">
        <v>585</v>
      </c>
      <c r="B145" s="18" t="s">
        <v>28</v>
      </c>
      <c r="C145" s="38" t="s">
        <v>29</v>
      </c>
      <c r="D145" s="38" t="s">
        <v>1</v>
      </c>
      <c r="E145" s="92" t="s">
        <v>30</v>
      </c>
      <c r="F145" s="92"/>
      <c r="G145" s="19" t="s">
        <v>31</v>
      </c>
      <c r="H145" s="18" t="s">
        <v>2</v>
      </c>
      <c r="I145" s="18" t="s">
        <v>32</v>
      </c>
      <c r="J145" s="18" t="s">
        <v>33</v>
      </c>
      <c r="K145" s="18" t="s">
        <v>3</v>
      </c>
    </row>
    <row r="146" spans="1:11" ht="24" customHeight="1" x14ac:dyDescent="0.2">
      <c r="A146" s="39" t="s">
        <v>34</v>
      </c>
      <c r="B146" s="20" t="s">
        <v>586</v>
      </c>
      <c r="C146" s="39" t="s">
        <v>96</v>
      </c>
      <c r="D146" s="39" t="s">
        <v>587</v>
      </c>
      <c r="E146" s="93" t="s">
        <v>478</v>
      </c>
      <c r="F146" s="93"/>
      <c r="G146" s="21" t="s">
        <v>479</v>
      </c>
      <c r="H146" s="22">
        <v>1</v>
      </c>
      <c r="I146" s="23"/>
      <c r="J146" s="23">
        <v>39952.54</v>
      </c>
      <c r="K146" s="23">
        <v>39952.54</v>
      </c>
    </row>
    <row r="147" spans="1:11" ht="24" customHeight="1" x14ac:dyDescent="0.2">
      <c r="A147" s="41" t="s">
        <v>39</v>
      </c>
      <c r="B147" s="28" t="s">
        <v>588</v>
      </c>
      <c r="C147" s="41" t="s">
        <v>96</v>
      </c>
      <c r="D147" s="41" t="s">
        <v>587</v>
      </c>
      <c r="E147" s="95" t="s">
        <v>40</v>
      </c>
      <c r="F147" s="95"/>
      <c r="G147" s="29" t="s">
        <v>479</v>
      </c>
      <c r="H147" s="30">
        <v>1</v>
      </c>
      <c r="I147" s="30">
        <v>0</v>
      </c>
      <c r="J147" s="31">
        <v>39952.54</v>
      </c>
      <c r="K147" s="31">
        <v>39952.54</v>
      </c>
    </row>
    <row r="148" spans="1:11" ht="26.1" customHeight="1" x14ac:dyDescent="0.2">
      <c r="A148" s="42"/>
      <c r="B148" s="42"/>
      <c r="C148" s="42"/>
      <c r="D148" s="42"/>
      <c r="E148" s="42"/>
      <c r="F148" s="42" t="s">
        <v>42</v>
      </c>
      <c r="G148" s="32">
        <v>0</v>
      </c>
      <c r="H148" s="42" t="s">
        <v>43</v>
      </c>
      <c r="I148" s="32">
        <v>0</v>
      </c>
      <c r="J148" s="42" t="s">
        <v>44</v>
      </c>
      <c r="K148" s="32">
        <v>0</v>
      </c>
    </row>
    <row r="149" spans="1:11" ht="26.25" thickBot="1" x14ac:dyDescent="0.25">
      <c r="A149" s="42"/>
      <c r="B149" s="42"/>
      <c r="C149" s="42"/>
      <c r="D149" s="42"/>
      <c r="E149" s="42"/>
      <c r="F149" s="42" t="s">
        <v>45</v>
      </c>
      <c r="G149" s="32">
        <v>9548.66</v>
      </c>
      <c r="H149" s="96"/>
      <c r="I149" s="96"/>
      <c r="J149" s="42" t="s">
        <v>46</v>
      </c>
      <c r="K149" s="32">
        <v>49501.2</v>
      </c>
    </row>
    <row r="150" spans="1:11" ht="15" thickTop="1" x14ac:dyDescent="0.2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</row>
    <row r="151" spans="1:11" ht="0.95" customHeight="1" x14ac:dyDescent="0.2">
      <c r="A151" s="38" t="s">
        <v>589</v>
      </c>
      <c r="B151" s="18" t="s">
        <v>28</v>
      </c>
      <c r="C151" s="38" t="s">
        <v>29</v>
      </c>
      <c r="D151" s="38" t="s">
        <v>1</v>
      </c>
      <c r="E151" s="92" t="s">
        <v>30</v>
      </c>
      <c r="F151" s="92"/>
      <c r="G151" s="19" t="s">
        <v>31</v>
      </c>
      <c r="H151" s="18" t="s">
        <v>2</v>
      </c>
      <c r="I151" s="18" t="s">
        <v>32</v>
      </c>
      <c r="J151" s="18" t="s">
        <v>33</v>
      </c>
      <c r="K151" s="18" t="s">
        <v>3</v>
      </c>
    </row>
    <row r="152" spans="1:11" ht="18" customHeight="1" x14ac:dyDescent="0.2">
      <c r="A152" s="39" t="s">
        <v>34</v>
      </c>
      <c r="B152" s="20" t="s">
        <v>590</v>
      </c>
      <c r="C152" s="39" t="s">
        <v>96</v>
      </c>
      <c r="D152" s="39" t="s">
        <v>591</v>
      </c>
      <c r="E152" s="93" t="s">
        <v>478</v>
      </c>
      <c r="F152" s="93"/>
      <c r="G152" s="21" t="s">
        <v>479</v>
      </c>
      <c r="H152" s="22">
        <v>1</v>
      </c>
      <c r="I152" s="23"/>
      <c r="J152" s="23">
        <v>88819.26</v>
      </c>
      <c r="K152" s="23">
        <v>88819.26</v>
      </c>
    </row>
    <row r="153" spans="1:11" ht="24" customHeight="1" x14ac:dyDescent="0.2">
      <c r="A153" s="41" t="s">
        <v>39</v>
      </c>
      <c r="B153" s="28" t="s">
        <v>592</v>
      </c>
      <c r="C153" s="41" t="s">
        <v>96</v>
      </c>
      <c r="D153" s="41" t="s">
        <v>591</v>
      </c>
      <c r="E153" s="95" t="s">
        <v>40</v>
      </c>
      <c r="F153" s="95"/>
      <c r="G153" s="29" t="s">
        <v>479</v>
      </c>
      <c r="H153" s="30">
        <v>1</v>
      </c>
      <c r="I153" s="30">
        <v>0</v>
      </c>
      <c r="J153" s="31">
        <v>88819.26</v>
      </c>
      <c r="K153" s="31">
        <v>88819.26</v>
      </c>
    </row>
    <row r="154" spans="1:11" ht="24" customHeight="1" x14ac:dyDescent="0.2">
      <c r="A154" s="42"/>
      <c r="B154" s="42"/>
      <c r="C154" s="42"/>
      <c r="D154" s="42"/>
      <c r="E154" s="42"/>
      <c r="F154" s="42" t="s">
        <v>42</v>
      </c>
      <c r="G154" s="32">
        <v>0</v>
      </c>
      <c r="H154" s="42" t="s">
        <v>43</v>
      </c>
      <c r="I154" s="32">
        <v>0</v>
      </c>
      <c r="J154" s="42" t="s">
        <v>44</v>
      </c>
      <c r="K154" s="32">
        <v>0</v>
      </c>
    </row>
    <row r="155" spans="1:11" ht="26.25" thickBot="1" x14ac:dyDescent="0.25">
      <c r="A155" s="42"/>
      <c r="B155" s="42"/>
      <c r="C155" s="42"/>
      <c r="D155" s="42"/>
      <c r="E155" s="42"/>
      <c r="F155" s="42" t="s">
        <v>45</v>
      </c>
      <c r="G155" s="32">
        <v>21227.8</v>
      </c>
      <c r="H155" s="96"/>
      <c r="I155" s="96"/>
      <c r="J155" s="42" t="s">
        <v>46</v>
      </c>
      <c r="K155" s="32">
        <v>110047.06</v>
      </c>
    </row>
    <row r="156" spans="1:11" ht="15" thickTop="1" x14ac:dyDescent="0.2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</row>
    <row r="157" spans="1:11" ht="0.95" customHeight="1" x14ac:dyDescent="0.2">
      <c r="A157" s="38" t="s">
        <v>593</v>
      </c>
      <c r="B157" s="18" t="s">
        <v>28</v>
      </c>
      <c r="C157" s="38" t="s">
        <v>29</v>
      </c>
      <c r="D157" s="38" t="s">
        <v>1</v>
      </c>
      <c r="E157" s="92" t="s">
        <v>30</v>
      </c>
      <c r="F157" s="92"/>
      <c r="G157" s="19" t="s">
        <v>31</v>
      </c>
      <c r="H157" s="18" t="s">
        <v>2</v>
      </c>
      <c r="I157" s="18" t="s">
        <v>32</v>
      </c>
      <c r="J157" s="18" t="s">
        <v>33</v>
      </c>
      <c r="K157" s="18" t="s">
        <v>3</v>
      </c>
    </row>
    <row r="158" spans="1:11" ht="18" customHeight="1" x14ac:dyDescent="0.2">
      <c r="A158" s="39" t="s">
        <v>34</v>
      </c>
      <c r="B158" s="20" t="s">
        <v>594</v>
      </c>
      <c r="C158" s="39" t="s">
        <v>96</v>
      </c>
      <c r="D158" s="39" t="s">
        <v>595</v>
      </c>
      <c r="E158" s="93" t="s">
        <v>596</v>
      </c>
      <c r="F158" s="93"/>
      <c r="G158" s="21" t="s">
        <v>38</v>
      </c>
      <c r="H158" s="22">
        <v>1</v>
      </c>
      <c r="I158" s="23"/>
      <c r="J158" s="23">
        <v>428.73</v>
      </c>
      <c r="K158" s="23">
        <v>428.73</v>
      </c>
    </row>
    <row r="159" spans="1:11" ht="24" customHeight="1" x14ac:dyDescent="0.2">
      <c r="A159" s="40" t="s">
        <v>69</v>
      </c>
      <c r="B159" s="24" t="s">
        <v>217</v>
      </c>
      <c r="C159" s="40" t="s">
        <v>66</v>
      </c>
      <c r="D159" s="40" t="s">
        <v>218</v>
      </c>
      <c r="E159" s="94" t="s">
        <v>113</v>
      </c>
      <c r="F159" s="94"/>
      <c r="G159" s="25" t="s">
        <v>41</v>
      </c>
      <c r="H159" s="26">
        <v>7.6799999999999993E-2</v>
      </c>
      <c r="I159" s="26">
        <v>0</v>
      </c>
      <c r="J159" s="27">
        <v>40.97</v>
      </c>
      <c r="K159" s="27">
        <v>3.14</v>
      </c>
    </row>
    <row r="160" spans="1:11" ht="24" customHeight="1" x14ac:dyDescent="0.2">
      <c r="A160" s="40" t="s">
        <v>69</v>
      </c>
      <c r="B160" s="24" t="s">
        <v>215</v>
      </c>
      <c r="C160" s="40" t="s">
        <v>66</v>
      </c>
      <c r="D160" s="40" t="s">
        <v>216</v>
      </c>
      <c r="E160" s="94" t="s">
        <v>72</v>
      </c>
      <c r="F160" s="94"/>
      <c r="G160" s="25" t="s">
        <v>73</v>
      </c>
      <c r="H160" s="26">
        <v>1.8461000000000001</v>
      </c>
      <c r="I160" s="26">
        <v>0</v>
      </c>
      <c r="J160" s="27">
        <v>35.770000000000003</v>
      </c>
      <c r="K160" s="27">
        <v>66.03</v>
      </c>
    </row>
    <row r="161" spans="1:11" ht="38.25" x14ac:dyDescent="0.2">
      <c r="A161" s="40" t="s">
        <v>69</v>
      </c>
      <c r="B161" s="24" t="s">
        <v>597</v>
      </c>
      <c r="C161" s="40" t="s">
        <v>66</v>
      </c>
      <c r="D161" s="40" t="s">
        <v>598</v>
      </c>
      <c r="E161" s="94" t="s">
        <v>112</v>
      </c>
      <c r="F161" s="94"/>
      <c r="G161" s="25" t="s">
        <v>101</v>
      </c>
      <c r="H161" s="26">
        <v>3.8E-3</v>
      </c>
      <c r="I161" s="26">
        <v>0</v>
      </c>
      <c r="J161" s="27">
        <v>814.55</v>
      </c>
      <c r="K161" s="27">
        <v>3.09</v>
      </c>
    </row>
    <row r="162" spans="1:11" ht="38.25" x14ac:dyDescent="0.2">
      <c r="A162" s="40" t="s">
        <v>69</v>
      </c>
      <c r="B162" s="24" t="s">
        <v>599</v>
      </c>
      <c r="C162" s="40" t="s">
        <v>66</v>
      </c>
      <c r="D162" s="40" t="s">
        <v>600</v>
      </c>
      <c r="E162" s="94" t="s">
        <v>320</v>
      </c>
      <c r="F162" s="94"/>
      <c r="G162" s="25" t="s">
        <v>101</v>
      </c>
      <c r="H162" s="26">
        <v>5.0000000000000001E-4</v>
      </c>
      <c r="I162" s="26">
        <v>0</v>
      </c>
      <c r="J162" s="27">
        <v>977.94</v>
      </c>
      <c r="K162" s="27">
        <v>0.48</v>
      </c>
    </row>
    <row r="163" spans="1:11" ht="0.95" customHeight="1" x14ac:dyDescent="0.2">
      <c r="A163" s="40" t="s">
        <v>69</v>
      </c>
      <c r="B163" s="24" t="s">
        <v>219</v>
      </c>
      <c r="C163" s="40" t="s">
        <v>66</v>
      </c>
      <c r="D163" s="40" t="s">
        <v>220</v>
      </c>
      <c r="E163" s="94" t="s">
        <v>113</v>
      </c>
      <c r="F163" s="94"/>
      <c r="G163" s="25" t="s">
        <v>114</v>
      </c>
      <c r="H163" s="26">
        <v>0.25850000000000001</v>
      </c>
      <c r="I163" s="26">
        <v>0</v>
      </c>
      <c r="J163" s="27">
        <v>40.43</v>
      </c>
      <c r="K163" s="27">
        <v>10.45</v>
      </c>
    </row>
    <row r="164" spans="1:11" ht="18" customHeight="1" x14ac:dyDescent="0.2">
      <c r="A164" s="40" t="s">
        <v>69</v>
      </c>
      <c r="B164" s="24" t="s">
        <v>74</v>
      </c>
      <c r="C164" s="40" t="s">
        <v>66</v>
      </c>
      <c r="D164" s="40" t="s">
        <v>75</v>
      </c>
      <c r="E164" s="94" t="s">
        <v>72</v>
      </c>
      <c r="F164" s="94"/>
      <c r="G164" s="25" t="s">
        <v>73</v>
      </c>
      <c r="H164" s="26">
        <v>1.2307999999999999</v>
      </c>
      <c r="I164" s="26">
        <v>0</v>
      </c>
      <c r="J164" s="27">
        <v>26.14</v>
      </c>
      <c r="K164" s="27">
        <v>32.17</v>
      </c>
    </row>
    <row r="165" spans="1:11" ht="39" customHeight="1" x14ac:dyDescent="0.2">
      <c r="A165" s="41" t="s">
        <v>39</v>
      </c>
      <c r="B165" s="28" t="s">
        <v>601</v>
      </c>
      <c r="C165" s="41" t="s">
        <v>96</v>
      </c>
      <c r="D165" s="41" t="s">
        <v>602</v>
      </c>
      <c r="E165" s="95" t="s">
        <v>40</v>
      </c>
      <c r="F165" s="95"/>
      <c r="G165" s="29" t="s">
        <v>85</v>
      </c>
      <c r="H165" s="30">
        <v>1</v>
      </c>
      <c r="I165" s="30">
        <v>0</v>
      </c>
      <c r="J165" s="31">
        <v>313.33</v>
      </c>
      <c r="K165" s="31">
        <v>313.33</v>
      </c>
    </row>
    <row r="166" spans="1:11" ht="24" customHeight="1" x14ac:dyDescent="0.2">
      <c r="A166" s="41" t="s">
        <v>39</v>
      </c>
      <c r="B166" s="28" t="s">
        <v>329</v>
      </c>
      <c r="C166" s="41" t="s">
        <v>66</v>
      </c>
      <c r="D166" s="41" t="s">
        <v>330</v>
      </c>
      <c r="E166" s="95" t="s">
        <v>40</v>
      </c>
      <c r="F166" s="95"/>
      <c r="G166" s="29" t="s">
        <v>101</v>
      </c>
      <c r="H166" s="30">
        <v>4.0000000000000002E-4</v>
      </c>
      <c r="I166" s="30">
        <v>0</v>
      </c>
      <c r="J166" s="31">
        <v>120.73</v>
      </c>
      <c r="K166" s="31">
        <v>0.04</v>
      </c>
    </row>
    <row r="167" spans="1:11" ht="26.1" customHeight="1" x14ac:dyDescent="0.2">
      <c r="A167" s="42"/>
      <c r="B167" s="42"/>
      <c r="C167" s="42"/>
      <c r="D167" s="42"/>
      <c r="E167" s="42"/>
      <c r="F167" s="42" t="s">
        <v>42</v>
      </c>
      <c r="G167" s="32">
        <v>80.099999999999994</v>
      </c>
      <c r="H167" s="42" t="s">
        <v>43</v>
      </c>
      <c r="I167" s="32">
        <v>0</v>
      </c>
      <c r="J167" s="42" t="s">
        <v>44</v>
      </c>
      <c r="K167" s="32">
        <v>80.099999999999994</v>
      </c>
    </row>
    <row r="168" spans="1:11" ht="24" customHeight="1" thickBot="1" x14ac:dyDescent="0.25">
      <c r="A168" s="42"/>
      <c r="B168" s="42"/>
      <c r="C168" s="42"/>
      <c r="D168" s="42"/>
      <c r="E168" s="42"/>
      <c r="F168" s="42" t="s">
        <v>45</v>
      </c>
      <c r="G168" s="32">
        <v>102.47</v>
      </c>
      <c r="H168" s="96"/>
      <c r="I168" s="96"/>
      <c r="J168" s="42" t="s">
        <v>46</v>
      </c>
      <c r="K168" s="32">
        <v>531.20000000000005</v>
      </c>
    </row>
    <row r="169" spans="1:11" ht="24" customHeight="1" thickTop="1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</row>
    <row r="170" spans="1:11" ht="15" x14ac:dyDescent="0.2">
      <c r="A170" s="38" t="s">
        <v>603</v>
      </c>
      <c r="B170" s="18" t="s">
        <v>28</v>
      </c>
      <c r="C170" s="38" t="s">
        <v>29</v>
      </c>
      <c r="D170" s="38" t="s">
        <v>1</v>
      </c>
      <c r="E170" s="92" t="s">
        <v>30</v>
      </c>
      <c r="F170" s="92"/>
      <c r="G170" s="19" t="s">
        <v>31</v>
      </c>
      <c r="H170" s="18" t="s">
        <v>2</v>
      </c>
      <c r="I170" s="18" t="s">
        <v>32</v>
      </c>
      <c r="J170" s="18" t="s">
        <v>33</v>
      </c>
      <c r="K170" s="18" t="s">
        <v>3</v>
      </c>
    </row>
    <row r="171" spans="1:11" ht="25.5" x14ac:dyDescent="0.2">
      <c r="A171" s="39" t="s">
        <v>34</v>
      </c>
      <c r="B171" s="20" t="s">
        <v>604</v>
      </c>
      <c r="C171" s="39" t="s">
        <v>96</v>
      </c>
      <c r="D171" s="39" t="s">
        <v>605</v>
      </c>
      <c r="E171" s="93" t="s">
        <v>606</v>
      </c>
      <c r="F171" s="93"/>
      <c r="G171" s="21" t="s">
        <v>479</v>
      </c>
      <c r="H171" s="22">
        <v>1</v>
      </c>
      <c r="I171" s="23"/>
      <c r="J171" s="23">
        <v>16684.919999999998</v>
      </c>
      <c r="K171" s="23">
        <v>16684.919999999998</v>
      </c>
    </row>
    <row r="172" spans="1:11" ht="0.95" customHeight="1" x14ac:dyDescent="0.2">
      <c r="A172" s="41" t="s">
        <v>39</v>
      </c>
      <c r="B172" s="28" t="s">
        <v>607</v>
      </c>
      <c r="C172" s="41" t="s">
        <v>96</v>
      </c>
      <c r="D172" s="41" t="s">
        <v>605</v>
      </c>
      <c r="E172" s="95" t="s">
        <v>40</v>
      </c>
      <c r="F172" s="95"/>
      <c r="G172" s="29" t="s">
        <v>479</v>
      </c>
      <c r="H172" s="30">
        <v>1</v>
      </c>
      <c r="I172" s="30">
        <v>0</v>
      </c>
      <c r="J172" s="31">
        <v>16684.919999999998</v>
      </c>
      <c r="K172" s="31">
        <v>16684.919999999998</v>
      </c>
    </row>
    <row r="173" spans="1:11" ht="18" customHeight="1" x14ac:dyDescent="0.2">
      <c r="A173" s="42"/>
      <c r="B173" s="42"/>
      <c r="C173" s="42"/>
      <c r="D173" s="42"/>
      <c r="E173" s="42"/>
      <c r="F173" s="42" t="s">
        <v>42</v>
      </c>
      <c r="G173" s="32">
        <v>0</v>
      </c>
      <c r="H173" s="42" t="s">
        <v>43</v>
      </c>
      <c r="I173" s="32">
        <v>0</v>
      </c>
      <c r="J173" s="42" t="s">
        <v>44</v>
      </c>
      <c r="K173" s="32">
        <v>0</v>
      </c>
    </row>
    <row r="174" spans="1:11" ht="26.1" customHeight="1" thickBot="1" x14ac:dyDescent="0.25">
      <c r="A174" s="42"/>
      <c r="B174" s="42"/>
      <c r="C174" s="42"/>
      <c r="D174" s="42"/>
      <c r="E174" s="42"/>
      <c r="F174" s="42" t="s">
        <v>45</v>
      </c>
      <c r="G174" s="32">
        <v>3987.7</v>
      </c>
      <c r="H174" s="96"/>
      <c r="I174" s="96"/>
      <c r="J174" s="42" t="s">
        <v>46</v>
      </c>
      <c r="K174" s="32">
        <v>20672.62</v>
      </c>
    </row>
    <row r="175" spans="1:11" ht="24" customHeight="1" thickTop="1" x14ac:dyDescent="0.2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</row>
    <row r="176" spans="1:11" ht="24" customHeight="1" x14ac:dyDescent="0.2">
      <c r="A176" s="38" t="s">
        <v>608</v>
      </c>
      <c r="B176" s="18" t="s">
        <v>28</v>
      </c>
      <c r="C176" s="38" t="s">
        <v>29</v>
      </c>
      <c r="D176" s="38" t="s">
        <v>1</v>
      </c>
      <c r="E176" s="92" t="s">
        <v>30</v>
      </c>
      <c r="F176" s="92"/>
      <c r="G176" s="19" t="s">
        <v>31</v>
      </c>
      <c r="H176" s="18" t="s">
        <v>2</v>
      </c>
      <c r="I176" s="18" t="s">
        <v>32</v>
      </c>
      <c r="J176" s="18" t="s">
        <v>33</v>
      </c>
      <c r="K176" s="18" t="s">
        <v>3</v>
      </c>
    </row>
    <row r="177" spans="1:11" ht="26.1" customHeight="1" x14ac:dyDescent="0.2">
      <c r="A177" s="39" t="s">
        <v>34</v>
      </c>
      <c r="B177" s="20" t="s">
        <v>609</v>
      </c>
      <c r="C177" s="39" t="s">
        <v>96</v>
      </c>
      <c r="D177" s="39" t="s">
        <v>610</v>
      </c>
      <c r="E177" s="93" t="s">
        <v>606</v>
      </c>
      <c r="F177" s="93"/>
      <c r="G177" s="21" t="s">
        <v>479</v>
      </c>
      <c r="H177" s="22">
        <v>1</v>
      </c>
      <c r="I177" s="23"/>
      <c r="J177" s="23">
        <v>63669.38</v>
      </c>
      <c r="K177" s="23">
        <v>63669.38</v>
      </c>
    </row>
    <row r="178" spans="1:11" ht="24" customHeight="1" x14ac:dyDescent="0.2">
      <c r="A178" s="41" t="s">
        <v>39</v>
      </c>
      <c r="B178" s="28" t="s">
        <v>611</v>
      </c>
      <c r="C178" s="41" t="s">
        <v>96</v>
      </c>
      <c r="D178" s="41" t="s">
        <v>610</v>
      </c>
      <c r="E178" s="95" t="s">
        <v>40</v>
      </c>
      <c r="F178" s="95"/>
      <c r="G178" s="29" t="s">
        <v>479</v>
      </c>
      <c r="H178" s="30">
        <v>1</v>
      </c>
      <c r="I178" s="30">
        <v>0</v>
      </c>
      <c r="J178" s="31">
        <v>63669.38</v>
      </c>
      <c r="K178" s="31">
        <v>63669.38</v>
      </c>
    </row>
    <row r="179" spans="1:11" ht="39" customHeight="1" x14ac:dyDescent="0.2">
      <c r="A179" s="42"/>
      <c r="B179" s="42"/>
      <c r="C179" s="42"/>
      <c r="D179" s="42"/>
      <c r="E179" s="42"/>
      <c r="F179" s="42" t="s">
        <v>42</v>
      </c>
      <c r="G179" s="32">
        <v>0</v>
      </c>
      <c r="H179" s="42" t="s">
        <v>43</v>
      </c>
      <c r="I179" s="32">
        <v>0</v>
      </c>
      <c r="J179" s="42" t="s">
        <v>44</v>
      </c>
      <c r="K179" s="32">
        <v>0</v>
      </c>
    </row>
    <row r="180" spans="1:11" ht="24" customHeight="1" thickBot="1" x14ac:dyDescent="0.25">
      <c r="A180" s="42"/>
      <c r="B180" s="42"/>
      <c r="C180" s="42"/>
      <c r="D180" s="42"/>
      <c r="E180" s="42"/>
      <c r="F180" s="42" t="s">
        <v>45</v>
      </c>
      <c r="G180" s="32">
        <v>15216.98</v>
      </c>
      <c r="H180" s="96"/>
      <c r="I180" s="96"/>
      <c r="J180" s="42" t="s">
        <v>46</v>
      </c>
      <c r="K180" s="32">
        <v>78886.36</v>
      </c>
    </row>
    <row r="181" spans="1:11" ht="15" thickTop="1" x14ac:dyDescent="0.2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</row>
    <row r="182" spans="1:11" ht="15" x14ac:dyDescent="0.2">
      <c r="A182" s="38" t="s">
        <v>636</v>
      </c>
      <c r="B182" s="18" t="s">
        <v>28</v>
      </c>
      <c r="C182" s="38" t="s">
        <v>29</v>
      </c>
      <c r="D182" s="38" t="s">
        <v>1</v>
      </c>
      <c r="E182" s="92" t="s">
        <v>30</v>
      </c>
      <c r="F182" s="92"/>
      <c r="G182" s="19" t="s">
        <v>31</v>
      </c>
      <c r="H182" s="18" t="s">
        <v>2</v>
      </c>
      <c r="I182" s="18" t="s">
        <v>32</v>
      </c>
      <c r="J182" s="18" t="s">
        <v>33</v>
      </c>
      <c r="K182" s="18" t="s">
        <v>3</v>
      </c>
    </row>
    <row r="183" spans="1:11" ht="0.95" customHeight="1" x14ac:dyDescent="0.2">
      <c r="A183" s="39" t="s">
        <v>34</v>
      </c>
      <c r="B183" s="20" t="s">
        <v>637</v>
      </c>
      <c r="C183" s="39" t="s">
        <v>96</v>
      </c>
      <c r="D183" s="39" t="s">
        <v>638</v>
      </c>
      <c r="E183" s="93">
        <v>60</v>
      </c>
      <c r="F183" s="93"/>
      <c r="G183" s="21" t="s">
        <v>38</v>
      </c>
      <c r="H183" s="22">
        <v>1</v>
      </c>
      <c r="I183" s="23"/>
      <c r="J183" s="23">
        <v>414.1</v>
      </c>
      <c r="K183" s="23">
        <v>414.1</v>
      </c>
    </row>
    <row r="184" spans="1:11" ht="18" customHeight="1" x14ac:dyDescent="0.2">
      <c r="A184" s="41" t="s">
        <v>39</v>
      </c>
      <c r="B184" s="28" t="s">
        <v>639</v>
      </c>
      <c r="C184" s="41" t="s">
        <v>61</v>
      </c>
      <c r="D184" s="41" t="s">
        <v>640</v>
      </c>
      <c r="E184" s="95" t="s">
        <v>40</v>
      </c>
      <c r="F184" s="95"/>
      <c r="G184" s="29" t="s">
        <v>79</v>
      </c>
      <c r="H184" s="30">
        <v>0.1</v>
      </c>
      <c r="I184" s="30">
        <v>0</v>
      </c>
      <c r="J184" s="31">
        <v>1.06</v>
      </c>
      <c r="K184" s="31">
        <v>0.1</v>
      </c>
    </row>
    <row r="185" spans="1:11" ht="26.1" customHeight="1" x14ac:dyDescent="0.2">
      <c r="A185" s="41" t="s">
        <v>39</v>
      </c>
      <c r="B185" s="28" t="s">
        <v>641</v>
      </c>
      <c r="C185" s="41" t="s">
        <v>96</v>
      </c>
      <c r="D185" s="41" t="s">
        <v>642</v>
      </c>
      <c r="E185" s="95" t="s">
        <v>40</v>
      </c>
      <c r="F185" s="95"/>
      <c r="G185" s="29" t="s">
        <v>38</v>
      </c>
      <c r="H185" s="30">
        <v>1</v>
      </c>
      <c r="I185" s="30">
        <v>0</v>
      </c>
      <c r="J185" s="31">
        <v>344.31</v>
      </c>
      <c r="K185" s="31">
        <v>344.31</v>
      </c>
    </row>
    <row r="186" spans="1:11" ht="26.1" customHeight="1" x14ac:dyDescent="0.2">
      <c r="A186" s="41" t="s">
        <v>39</v>
      </c>
      <c r="B186" s="28" t="s">
        <v>165</v>
      </c>
      <c r="C186" s="41" t="s">
        <v>61</v>
      </c>
      <c r="D186" s="41" t="s">
        <v>166</v>
      </c>
      <c r="E186" s="95" t="s">
        <v>86</v>
      </c>
      <c r="F186" s="95"/>
      <c r="G186" s="29" t="s">
        <v>73</v>
      </c>
      <c r="H186" s="30">
        <v>1.595</v>
      </c>
      <c r="I186" s="30">
        <v>0</v>
      </c>
      <c r="J186" s="31">
        <v>25.757459000000001</v>
      </c>
      <c r="K186" s="31">
        <v>41.08</v>
      </c>
    </row>
    <row r="187" spans="1:11" ht="24" customHeight="1" x14ac:dyDescent="0.2">
      <c r="A187" s="41" t="s">
        <v>39</v>
      </c>
      <c r="B187" s="28" t="s">
        <v>625</v>
      </c>
      <c r="C187" s="41" t="s">
        <v>61</v>
      </c>
      <c r="D187" s="41" t="s">
        <v>626</v>
      </c>
      <c r="E187" s="95" t="s">
        <v>86</v>
      </c>
      <c r="F187" s="95"/>
      <c r="G187" s="29" t="s">
        <v>73</v>
      </c>
      <c r="H187" s="30">
        <v>1.595</v>
      </c>
      <c r="I187" s="30">
        <v>0</v>
      </c>
      <c r="J187" s="31">
        <v>17.940951999999999</v>
      </c>
      <c r="K187" s="31">
        <v>28.61</v>
      </c>
    </row>
    <row r="188" spans="1:11" ht="26.1" customHeight="1" x14ac:dyDescent="0.2">
      <c r="A188" s="42"/>
      <c r="B188" s="42"/>
      <c r="C188" s="42"/>
      <c r="D188" s="42"/>
      <c r="E188" s="42"/>
      <c r="F188" s="42" t="s">
        <v>42</v>
      </c>
      <c r="G188" s="32">
        <v>69.69</v>
      </c>
      <c r="H188" s="42" t="s">
        <v>43</v>
      </c>
      <c r="I188" s="32">
        <v>0</v>
      </c>
      <c r="J188" s="42" t="s">
        <v>44</v>
      </c>
      <c r="K188" s="32">
        <v>69.69</v>
      </c>
    </row>
    <row r="189" spans="1:11" ht="24" customHeight="1" thickBot="1" x14ac:dyDescent="0.25">
      <c r="A189" s="42"/>
      <c r="B189" s="42"/>
      <c r="C189" s="42"/>
      <c r="D189" s="42"/>
      <c r="E189" s="42"/>
      <c r="F189" s="42" t="s">
        <v>45</v>
      </c>
      <c r="G189" s="32">
        <v>98.97</v>
      </c>
      <c r="H189" s="96"/>
      <c r="I189" s="96"/>
      <c r="J189" s="42" t="s">
        <v>46</v>
      </c>
      <c r="K189" s="32">
        <v>513.07000000000005</v>
      </c>
    </row>
    <row r="190" spans="1:11" ht="24" customHeight="1" thickTop="1" x14ac:dyDescent="0.2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</row>
    <row r="191" spans="1:11" ht="26.1" customHeight="1" x14ac:dyDescent="0.2">
      <c r="A191" s="38" t="s">
        <v>643</v>
      </c>
      <c r="B191" s="18" t="s">
        <v>28</v>
      </c>
      <c r="C191" s="38" t="s">
        <v>29</v>
      </c>
      <c r="D191" s="38" t="s">
        <v>1</v>
      </c>
      <c r="E191" s="92" t="s">
        <v>30</v>
      </c>
      <c r="F191" s="92"/>
      <c r="G191" s="19" t="s">
        <v>31</v>
      </c>
      <c r="H191" s="18" t="s">
        <v>2</v>
      </c>
      <c r="I191" s="18" t="s">
        <v>32</v>
      </c>
      <c r="J191" s="18" t="s">
        <v>33</v>
      </c>
      <c r="K191" s="18" t="s">
        <v>3</v>
      </c>
    </row>
    <row r="192" spans="1:11" ht="24" customHeight="1" x14ac:dyDescent="0.2">
      <c r="A192" s="39" t="s">
        <v>34</v>
      </c>
      <c r="B192" s="20" t="s">
        <v>644</v>
      </c>
      <c r="C192" s="39" t="s">
        <v>96</v>
      </c>
      <c r="D192" s="39" t="s">
        <v>645</v>
      </c>
      <c r="E192" s="93">
        <v>82</v>
      </c>
      <c r="F192" s="93"/>
      <c r="G192" s="21" t="s">
        <v>85</v>
      </c>
      <c r="H192" s="22">
        <v>1</v>
      </c>
      <c r="I192" s="23"/>
      <c r="J192" s="23">
        <v>241.64</v>
      </c>
      <c r="K192" s="23">
        <v>241.64</v>
      </c>
    </row>
    <row r="193" spans="1:11" ht="24" customHeight="1" x14ac:dyDescent="0.2">
      <c r="A193" s="40" t="s">
        <v>69</v>
      </c>
      <c r="B193" s="24" t="s">
        <v>133</v>
      </c>
      <c r="C193" s="40" t="s">
        <v>49</v>
      </c>
      <c r="D193" s="40" t="s">
        <v>134</v>
      </c>
      <c r="E193" s="94" t="s">
        <v>135</v>
      </c>
      <c r="F193" s="94"/>
      <c r="G193" s="25" t="s">
        <v>125</v>
      </c>
      <c r="H193" s="26">
        <v>0.7</v>
      </c>
      <c r="I193" s="26">
        <v>0</v>
      </c>
      <c r="J193" s="27">
        <v>3.96</v>
      </c>
      <c r="K193" s="27">
        <v>2.77</v>
      </c>
    </row>
    <row r="194" spans="1:11" ht="24" customHeight="1" x14ac:dyDescent="0.2">
      <c r="A194" s="40" t="s">
        <v>69</v>
      </c>
      <c r="B194" s="24" t="s">
        <v>137</v>
      </c>
      <c r="C194" s="40" t="s">
        <v>49</v>
      </c>
      <c r="D194" s="40" t="s">
        <v>138</v>
      </c>
      <c r="E194" s="94" t="s">
        <v>135</v>
      </c>
      <c r="F194" s="94"/>
      <c r="G194" s="25" t="s">
        <v>125</v>
      </c>
      <c r="H194" s="26">
        <v>0.7</v>
      </c>
      <c r="I194" s="26">
        <v>0</v>
      </c>
      <c r="J194" s="27">
        <v>3.81</v>
      </c>
      <c r="K194" s="27">
        <v>2.67</v>
      </c>
    </row>
    <row r="195" spans="1:11" x14ac:dyDescent="0.2">
      <c r="A195" s="41" t="s">
        <v>39</v>
      </c>
      <c r="B195" s="28" t="s">
        <v>127</v>
      </c>
      <c r="C195" s="41" t="s">
        <v>49</v>
      </c>
      <c r="D195" s="41" t="s">
        <v>128</v>
      </c>
      <c r="E195" s="95" t="s">
        <v>40</v>
      </c>
      <c r="F195" s="95"/>
      <c r="G195" s="29" t="s">
        <v>85</v>
      </c>
      <c r="H195" s="30">
        <v>1</v>
      </c>
      <c r="I195" s="30">
        <v>0</v>
      </c>
      <c r="J195" s="31">
        <v>7.6</v>
      </c>
      <c r="K195" s="31">
        <v>7.6</v>
      </c>
    </row>
    <row r="196" spans="1:11" ht="38.25" x14ac:dyDescent="0.2">
      <c r="A196" s="41" t="s">
        <v>39</v>
      </c>
      <c r="B196" s="28" t="s">
        <v>123</v>
      </c>
      <c r="C196" s="41" t="s">
        <v>49</v>
      </c>
      <c r="D196" s="41" t="s">
        <v>124</v>
      </c>
      <c r="E196" s="95" t="s">
        <v>86</v>
      </c>
      <c r="F196" s="95"/>
      <c r="G196" s="29" t="s">
        <v>125</v>
      </c>
      <c r="H196" s="30">
        <v>0.7</v>
      </c>
      <c r="I196" s="30">
        <v>0</v>
      </c>
      <c r="J196" s="31">
        <v>20.45</v>
      </c>
      <c r="K196" s="31">
        <v>14.32</v>
      </c>
    </row>
    <row r="197" spans="1:11" ht="0.95" customHeight="1" x14ac:dyDescent="0.2">
      <c r="A197" s="41" t="s">
        <v>39</v>
      </c>
      <c r="B197" s="28" t="s">
        <v>646</v>
      </c>
      <c r="C197" s="41" t="s">
        <v>49</v>
      </c>
      <c r="D197" s="41" t="s">
        <v>647</v>
      </c>
      <c r="E197" s="95" t="s">
        <v>40</v>
      </c>
      <c r="F197" s="95"/>
      <c r="G197" s="29" t="s">
        <v>85</v>
      </c>
      <c r="H197" s="30">
        <v>1</v>
      </c>
      <c r="I197" s="30">
        <v>0</v>
      </c>
      <c r="J197" s="31">
        <v>203.39</v>
      </c>
      <c r="K197" s="31">
        <v>203.39</v>
      </c>
    </row>
    <row r="198" spans="1:11" ht="18" customHeight="1" x14ac:dyDescent="0.2">
      <c r="A198" s="41" t="s">
        <v>39</v>
      </c>
      <c r="B198" s="28" t="s">
        <v>129</v>
      </c>
      <c r="C198" s="41" t="s">
        <v>49</v>
      </c>
      <c r="D198" s="41" t="s">
        <v>130</v>
      </c>
      <c r="E198" s="95" t="s">
        <v>86</v>
      </c>
      <c r="F198" s="95"/>
      <c r="G198" s="29" t="s">
        <v>125</v>
      </c>
      <c r="H198" s="30">
        <v>0.7</v>
      </c>
      <c r="I198" s="30">
        <v>0</v>
      </c>
      <c r="J198" s="31">
        <v>15.59</v>
      </c>
      <c r="K198" s="31">
        <v>10.91</v>
      </c>
    </row>
    <row r="199" spans="1:11" ht="26.1" customHeight="1" x14ac:dyDescent="0.2">
      <c r="A199" s="42"/>
      <c r="B199" s="42"/>
      <c r="C199" s="42"/>
      <c r="D199" s="42"/>
      <c r="E199" s="42"/>
      <c r="F199" s="42" t="s">
        <v>42</v>
      </c>
      <c r="G199" s="32">
        <v>25.22</v>
      </c>
      <c r="H199" s="42" t="s">
        <v>43</v>
      </c>
      <c r="I199" s="32">
        <v>0</v>
      </c>
      <c r="J199" s="42" t="s">
        <v>44</v>
      </c>
      <c r="K199" s="32">
        <v>25.22</v>
      </c>
    </row>
    <row r="200" spans="1:11" ht="26.1" customHeight="1" thickBot="1" x14ac:dyDescent="0.25">
      <c r="A200" s="42"/>
      <c r="B200" s="42"/>
      <c r="C200" s="42"/>
      <c r="D200" s="42"/>
      <c r="E200" s="42"/>
      <c r="F200" s="42" t="s">
        <v>45</v>
      </c>
      <c r="G200" s="32">
        <v>57.75</v>
      </c>
      <c r="H200" s="96"/>
      <c r="I200" s="96"/>
      <c r="J200" s="42" t="s">
        <v>46</v>
      </c>
      <c r="K200" s="32">
        <v>299.39</v>
      </c>
    </row>
    <row r="201" spans="1:11" ht="24" customHeight="1" thickTop="1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</row>
    <row r="202" spans="1:11" ht="24" customHeight="1" x14ac:dyDescent="0.2">
      <c r="A202" s="38" t="s">
        <v>660</v>
      </c>
      <c r="B202" s="18" t="s">
        <v>28</v>
      </c>
      <c r="C202" s="38" t="s">
        <v>29</v>
      </c>
      <c r="D202" s="38" t="s">
        <v>1</v>
      </c>
      <c r="E202" s="92" t="s">
        <v>30</v>
      </c>
      <c r="F202" s="92"/>
      <c r="G202" s="19" t="s">
        <v>31</v>
      </c>
      <c r="H202" s="18" t="s">
        <v>2</v>
      </c>
      <c r="I202" s="18" t="s">
        <v>32</v>
      </c>
      <c r="J202" s="18" t="s">
        <v>33</v>
      </c>
      <c r="K202" s="18" t="s">
        <v>3</v>
      </c>
    </row>
    <row r="203" spans="1:11" ht="24" customHeight="1" x14ac:dyDescent="0.2">
      <c r="A203" s="39" t="s">
        <v>34</v>
      </c>
      <c r="B203" s="20" t="s">
        <v>661</v>
      </c>
      <c r="C203" s="39" t="s">
        <v>96</v>
      </c>
      <c r="D203" s="39" t="s">
        <v>662</v>
      </c>
      <c r="E203" s="93">
        <v>172</v>
      </c>
      <c r="F203" s="93"/>
      <c r="G203" s="21" t="s">
        <v>38</v>
      </c>
      <c r="H203" s="22">
        <v>1</v>
      </c>
      <c r="I203" s="23"/>
      <c r="J203" s="23">
        <v>2275.7399999999998</v>
      </c>
      <c r="K203" s="23">
        <v>2275.7399999999998</v>
      </c>
    </row>
    <row r="204" spans="1:11" ht="24" customHeight="1" x14ac:dyDescent="0.2">
      <c r="A204" s="40" t="s">
        <v>69</v>
      </c>
      <c r="B204" s="24" t="s">
        <v>663</v>
      </c>
      <c r="C204" s="40" t="s">
        <v>49</v>
      </c>
      <c r="D204" s="40" t="s">
        <v>664</v>
      </c>
      <c r="E204" s="94" t="s">
        <v>657</v>
      </c>
      <c r="F204" s="94"/>
      <c r="G204" s="25" t="s">
        <v>85</v>
      </c>
      <c r="H204" s="26">
        <v>2</v>
      </c>
      <c r="I204" s="26">
        <v>0</v>
      </c>
      <c r="J204" s="27">
        <v>78.239999999999995</v>
      </c>
      <c r="K204" s="27">
        <v>156.47999999999999</v>
      </c>
    </row>
    <row r="205" spans="1:11" ht="26.1" customHeight="1" x14ac:dyDescent="0.2">
      <c r="A205" s="41" t="s">
        <v>39</v>
      </c>
      <c r="B205" s="28" t="s">
        <v>393</v>
      </c>
      <c r="C205" s="41" t="s">
        <v>61</v>
      </c>
      <c r="D205" s="41" t="s">
        <v>394</v>
      </c>
      <c r="E205" s="95" t="s">
        <v>40</v>
      </c>
      <c r="F205" s="95"/>
      <c r="G205" s="29" t="s">
        <v>101</v>
      </c>
      <c r="H205" s="30">
        <v>0.2</v>
      </c>
      <c r="I205" s="30">
        <v>0</v>
      </c>
      <c r="J205" s="31">
        <v>146.69</v>
      </c>
      <c r="K205" s="31">
        <v>29.33</v>
      </c>
    </row>
    <row r="206" spans="1:11" ht="24" customHeight="1" x14ac:dyDescent="0.2">
      <c r="A206" s="41" t="s">
        <v>39</v>
      </c>
      <c r="B206" s="28" t="s">
        <v>665</v>
      </c>
      <c r="C206" s="41" t="s">
        <v>61</v>
      </c>
      <c r="D206" s="41" t="s">
        <v>666</v>
      </c>
      <c r="E206" s="95" t="s">
        <v>40</v>
      </c>
      <c r="F206" s="95"/>
      <c r="G206" s="29" t="s">
        <v>38</v>
      </c>
      <c r="H206" s="30">
        <v>1</v>
      </c>
      <c r="I206" s="30">
        <v>0</v>
      </c>
      <c r="J206" s="31">
        <v>1428.36</v>
      </c>
      <c r="K206" s="31">
        <v>1428.36</v>
      </c>
    </row>
    <row r="207" spans="1:11" ht="24" customHeight="1" x14ac:dyDescent="0.2">
      <c r="A207" s="41" t="s">
        <v>39</v>
      </c>
      <c r="B207" s="28" t="s">
        <v>667</v>
      </c>
      <c r="C207" s="41" t="s">
        <v>61</v>
      </c>
      <c r="D207" s="41" t="s">
        <v>668</v>
      </c>
      <c r="E207" s="95" t="s">
        <v>40</v>
      </c>
      <c r="F207" s="95"/>
      <c r="G207" s="29" t="s">
        <v>101</v>
      </c>
      <c r="H207" s="30">
        <v>0.3</v>
      </c>
      <c r="I207" s="30">
        <v>0</v>
      </c>
      <c r="J207" s="31">
        <v>117.64</v>
      </c>
      <c r="K207" s="31">
        <v>35.29</v>
      </c>
    </row>
    <row r="208" spans="1:11" ht="26.1" customHeight="1" x14ac:dyDescent="0.2">
      <c r="A208" s="41" t="s">
        <v>39</v>
      </c>
      <c r="B208" s="28" t="s">
        <v>397</v>
      </c>
      <c r="C208" s="41" t="s">
        <v>61</v>
      </c>
      <c r="D208" s="41" t="s">
        <v>398</v>
      </c>
      <c r="E208" s="95" t="s">
        <v>40</v>
      </c>
      <c r="F208" s="95"/>
      <c r="G208" s="29" t="s">
        <v>76</v>
      </c>
      <c r="H208" s="30">
        <v>70</v>
      </c>
      <c r="I208" s="30">
        <v>0</v>
      </c>
      <c r="J208" s="31">
        <v>0.99</v>
      </c>
      <c r="K208" s="31">
        <v>69.3</v>
      </c>
    </row>
    <row r="209" spans="1:11" ht="25.5" x14ac:dyDescent="0.2">
      <c r="A209" s="41" t="s">
        <v>39</v>
      </c>
      <c r="B209" s="28" t="s">
        <v>669</v>
      </c>
      <c r="C209" s="41" t="s">
        <v>670</v>
      </c>
      <c r="D209" s="41" t="s">
        <v>671</v>
      </c>
      <c r="E209" s="95" t="s">
        <v>40</v>
      </c>
      <c r="F209" s="95"/>
      <c r="G209" s="29" t="s">
        <v>85</v>
      </c>
      <c r="H209" s="30">
        <v>1</v>
      </c>
      <c r="I209" s="30">
        <v>0</v>
      </c>
      <c r="J209" s="31">
        <v>124.25</v>
      </c>
      <c r="K209" s="31">
        <v>124.25</v>
      </c>
    </row>
    <row r="210" spans="1:11" x14ac:dyDescent="0.2">
      <c r="A210" s="41" t="s">
        <v>39</v>
      </c>
      <c r="B210" s="28" t="s">
        <v>163</v>
      </c>
      <c r="C210" s="41" t="s">
        <v>61</v>
      </c>
      <c r="D210" s="41" t="s">
        <v>164</v>
      </c>
      <c r="E210" s="95" t="s">
        <v>86</v>
      </c>
      <c r="F210" s="95"/>
      <c r="G210" s="29" t="s">
        <v>73</v>
      </c>
      <c r="H210" s="30">
        <v>16.952000000000002</v>
      </c>
      <c r="I210" s="30">
        <v>0</v>
      </c>
      <c r="J210" s="31">
        <v>16.351523</v>
      </c>
      <c r="K210" s="31">
        <v>277.19</v>
      </c>
    </row>
    <row r="211" spans="1:11" ht="0.95" customHeight="1" x14ac:dyDescent="0.2">
      <c r="A211" s="41" t="s">
        <v>39</v>
      </c>
      <c r="B211" s="28" t="s">
        <v>395</v>
      </c>
      <c r="C211" s="41" t="s">
        <v>61</v>
      </c>
      <c r="D211" s="41" t="s">
        <v>396</v>
      </c>
      <c r="E211" s="95" t="s">
        <v>86</v>
      </c>
      <c r="F211" s="95"/>
      <c r="G211" s="29" t="s">
        <v>73</v>
      </c>
      <c r="H211" s="30">
        <v>5.274</v>
      </c>
      <c r="I211" s="30">
        <v>0</v>
      </c>
      <c r="J211" s="31">
        <v>25.757459000000001</v>
      </c>
      <c r="K211" s="31">
        <v>135.84</v>
      </c>
    </row>
    <row r="212" spans="1:11" ht="18" customHeight="1" x14ac:dyDescent="0.2">
      <c r="A212" s="41" t="s">
        <v>39</v>
      </c>
      <c r="B212" s="28" t="s">
        <v>672</v>
      </c>
      <c r="C212" s="41" t="s">
        <v>61</v>
      </c>
      <c r="D212" s="41" t="s">
        <v>673</v>
      </c>
      <c r="E212" s="95" t="s">
        <v>86</v>
      </c>
      <c r="F212" s="95"/>
      <c r="G212" s="29" t="s">
        <v>73</v>
      </c>
      <c r="H212" s="30">
        <v>0.56499999999999995</v>
      </c>
      <c r="I212" s="30">
        <v>0</v>
      </c>
      <c r="J212" s="31">
        <v>34.880346000000003</v>
      </c>
      <c r="K212" s="31">
        <v>19.7</v>
      </c>
    </row>
    <row r="213" spans="1:11" ht="90.95" customHeight="1" x14ac:dyDescent="0.2">
      <c r="A213" s="42"/>
      <c r="B213" s="42"/>
      <c r="C213" s="42"/>
      <c r="D213" s="42"/>
      <c r="E213" s="42"/>
      <c r="F213" s="42" t="s">
        <v>42</v>
      </c>
      <c r="G213" s="32">
        <v>462.55</v>
      </c>
      <c r="H213" s="42" t="s">
        <v>43</v>
      </c>
      <c r="I213" s="32">
        <v>0</v>
      </c>
      <c r="J213" s="42" t="s">
        <v>44</v>
      </c>
      <c r="K213" s="32">
        <v>462.55</v>
      </c>
    </row>
    <row r="214" spans="1:11" ht="26.1" customHeight="1" thickBot="1" x14ac:dyDescent="0.25">
      <c r="A214" s="42"/>
      <c r="B214" s="42"/>
      <c r="C214" s="42"/>
      <c r="D214" s="42"/>
      <c r="E214" s="42"/>
      <c r="F214" s="42" t="s">
        <v>45</v>
      </c>
      <c r="G214" s="32">
        <v>543.9</v>
      </c>
      <c r="H214" s="96"/>
      <c r="I214" s="96"/>
      <c r="J214" s="42" t="s">
        <v>46</v>
      </c>
      <c r="K214" s="32">
        <v>2819.64</v>
      </c>
    </row>
    <row r="215" spans="1:11" ht="24" customHeight="1" thickTop="1" x14ac:dyDescent="0.2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</row>
    <row r="216" spans="1:11" ht="24" customHeight="1" x14ac:dyDescent="0.2">
      <c r="A216" s="38" t="s">
        <v>674</v>
      </c>
      <c r="B216" s="18" t="s">
        <v>28</v>
      </c>
      <c r="C216" s="38" t="s">
        <v>29</v>
      </c>
      <c r="D216" s="38" t="s">
        <v>1</v>
      </c>
      <c r="E216" s="92" t="s">
        <v>30</v>
      </c>
      <c r="F216" s="92"/>
      <c r="G216" s="19" t="s">
        <v>31</v>
      </c>
      <c r="H216" s="18" t="s">
        <v>2</v>
      </c>
      <c r="I216" s="18" t="s">
        <v>32</v>
      </c>
      <c r="J216" s="18" t="s">
        <v>33</v>
      </c>
      <c r="K216" s="18" t="s">
        <v>3</v>
      </c>
    </row>
    <row r="217" spans="1:11" ht="26.1" customHeight="1" x14ac:dyDescent="0.2">
      <c r="A217" s="39" t="s">
        <v>34</v>
      </c>
      <c r="B217" s="20" t="s">
        <v>675</v>
      </c>
      <c r="C217" s="39" t="s">
        <v>96</v>
      </c>
      <c r="D217" s="39" t="s">
        <v>676</v>
      </c>
      <c r="E217" s="93">
        <v>172</v>
      </c>
      <c r="F217" s="93"/>
      <c r="G217" s="21" t="s">
        <v>38</v>
      </c>
      <c r="H217" s="22">
        <v>1</v>
      </c>
      <c r="I217" s="23"/>
      <c r="J217" s="23">
        <v>2476.38</v>
      </c>
      <c r="K217" s="23">
        <v>2476.38</v>
      </c>
    </row>
    <row r="218" spans="1:11" ht="26.1" customHeight="1" x14ac:dyDescent="0.2">
      <c r="A218" s="40" t="s">
        <v>69</v>
      </c>
      <c r="B218" s="24" t="s">
        <v>663</v>
      </c>
      <c r="C218" s="40" t="s">
        <v>49</v>
      </c>
      <c r="D218" s="40" t="s">
        <v>664</v>
      </c>
      <c r="E218" s="94" t="s">
        <v>657</v>
      </c>
      <c r="F218" s="94"/>
      <c r="G218" s="25" t="s">
        <v>85</v>
      </c>
      <c r="H218" s="26">
        <v>4</v>
      </c>
      <c r="I218" s="26">
        <v>0</v>
      </c>
      <c r="J218" s="27">
        <v>78.239999999999995</v>
      </c>
      <c r="K218" s="27">
        <v>312.95999999999998</v>
      </c>
    </row>
    <row r="219" spans="1:11" ht="26.1" customHeight="1" x14ac:dyDescent="0.2">
      <c r="A219" s="41" t="s">
        <v>39</v>
      </c>
      <c r="B219" s="28" t="s">
        <v>672</v>
      </c>
      <c r="C219" s="41" t="s">
        <v>61</v>
      </c>
      <c r="D219" s="41" t="s">
        <v>673</v>
      </c>
      <c r="E219" s="95" t="s">
        <v>86</v>
      </c>
      <c r="F219" s="95"/>
      <c r="G219" s="29" t="s">
        <v>73</v>
      </c>
      <c r="H219" s="30">
        <v>0.56499999999999995</v>
      </c>
      <c r="I219" s="30">
        <v>0</v>
      </c>
      <c r="J219" s="31">
        <v>34.880346000000003</v>
      </c>
      <c r="K219" s="31">
        <v>19.7</v>
      </c>
    </row>
    <row r="220" spans="1:11" ht="26.1" customHeight="1" x14ac:dyDescent="0.2">
      <c r="A220" s="41" t="s">
        <v>39</v>
      </c>
      <c r="B220" s="28" t="s">
        <v>395</v>
      </c>
      <c r="C220" s="41" t="s">
        <v>61</v>
      </c>
      <c r="D220" s="41" t="s">
        <v>396</v>
      </c>
      <c r="E220" s="95" t="s">
        <v>86</v>
      </c>
      <c r="F220" s="95"/>
      <c r="G220" s="29" t="s">
        <v>73</v>
      </c>
      <c r="H220" s="30">
        <v>5.274</v>
      </c>
      <c r="I220" s="30">
        <v>0</v>
      </c>
      <c r="J220" s="31">
        <v>25.757459000000001</v>
      </c>
      <c r="K220" s="31">
        <v>135.84</v>
      </c>
    </row>
    <row r="221" spans="1:11" x14ac:dyDescent="0.2">
      <c r="A221" s="41" t="s">
        <v>39</v>
      </c>
      <c r="B221" s="28" t="s">
        <v>667</v>
      </c>
      <c r="C221" s="41" t="s">
        <v>61</v>
      </c>
      <c r="D221" s="41" t="s">
        <v>668</v>
      </c>
      <c r="E221" s="95" t="s">
        <v>40</v>
      </c>
      <c r="F221" s="95"/>
      <c r="G221" s="29" t="s">
        <v>101</v>
      </c>
      <c r="H221" s="30">
        <v>0.3</v>
      </c>
      <c r="I221" s="30">
        <v>0</v>
      </c>
      <c r="J221" s="31">
        <v>117.64</v>
      </c>
      <c r="K221" s="31">
        <v>35.29</v>
      </c>
    </row>
    <row r="222" spans="1:11" x14ac:dyDescent="0.2">
      <c r="A222" s="41" t="s">
        <v>39</v>
      </c>
      <c r="B222" s="28" t="s">
        <v>397</v>
      </c>
      <c r="C222" s="41" t="s">
        <v>61</v>
      </c>
      <c r="D222" s="41" t="s">
        <v>398</v>
      </c>
      <c r="E222" s="95" t="s">
        <v>40</v>
      </c>
      <c r="F222" s="95"/>
      <c r="G222" s="29" t="s">
        <v>76</v>
      </c>
      <c r="H222" s="30">
        <v>70</v>
      </c>
      <c r="I222" s="30">
        <v>0</v>
      </c>
      <c r="J222" s="31">
        <v>0.99</v>
      </c>
      <c r="K222" s="31">
        <v>69.3</v>
      </c>
    </row>
    <row r="223" spans="1:11" ht="0.95" customHeight="1" x14ac:dyDescent="0.2">
      <c r="A223" s="41" t="s">
        <v>39</v>
      </c>
      <c r="B223" s="28" t="s">
        <v>677</v>
      </c>
      <c r="C223" s="41" t="s">
        <v>670</v>
      </c>
      <c r="D223" s="41" t="s">
        <v>678</v>
      </c>
      <c r="E223" s="95" t="s">
        <v>40</v>
      </c>
      <c r="F223" s="95"/>
      <c r="G223" s="29" t="s">
        <v>85</v>
      </c>
      <c r="H223" s="30">
        <v>1</v>
      </c>
      <c r="I223" s="30">
        <v>0</v>
      </c>
      <c r="J223" s="31">
        <v>168.41</v>
      </c>
      <c r="K223" s="31">
        <v>168.41</v>
      </c>
    </row>
    <row r="224" spans="1:11" ht="18" customHeight="1" x14ac:dyDescent="0.2">
      <c r="A224" s="41" t="s">
        <v>39</v>
      </c>
      <c r="B224" s="28" t="s">
        <v>163</v>
      </c>
      <c r="C224" s="41" t="s">
        <v>61</v>
      </c>
      <c r="D224" s="41" t="s">
        <v>164</v>
      </c>
      <c r="E224" s="95" t="s">
        <v>86</v>
      </c>
      <c r="F224" s="95"/>
      <c r="G224" s="29" t="s">
        <v>73</v>
      </c>
      <c r="H224" s="30">
        <v>16.952000000000002</v>
      </c>
      <c r="I224" s="30">
        <v>0</v>
      </c>
      <c r="J224" s="31">
        <v>16.351523</v>
      </c>
      <c r="K224" s="31">
        <v>277.19</v>
      </c>
    </row>
    <row r="225" spans="1:11" ht="26.1" customHeight="1" x14ac:dyDescent="0.2">
      <c r="A225" s="41" t="s">
        <v>39</v>
      </c>
      <c r="B225" s="28" t="s">
        <v>393</v>
      </c>
      <c r="C225" s="41" t="s">
        <v>61</v>
      </c>
      <c r="D225" s="41" t="s">
        <v>394</v>
      </c>
      <c r="E225" s="95" t="s">
        <v>40</v>
      </c>
      <c r="F225" s="95"/>
      <c r="G225" s="29" t="s">
        <v>101</v>
      </c>
      <c r="H225" s="30">
        <v>0.2</v>
      </c>
      <c r="I225" s="30">
        <v>0</v>
      </c>
      <c r="J225" s="31">
        <v>146.69</v>
      </c>
      <c r="K225" s="31">
        <v>29.33</v>
      </c>
    </row>
    <row r="226" spans="1:11" ht="26.1" customHeight="1" x14ac:dyDescent="0.2">
      <c r="A226" s="41" t="s">
        <v>39</v>
      </c>
      <c r="B226" s="28" t="s">
        <v>665</v>
      </c>
      <c r="C226" s="41" t="s">
        <v>61</v>
      </c>
      <c r="D226" s="41" t="s">
        <v>666</v>
      </c>
      <c r="E226" s="95" t="s">
        <v>40</v>
      </c>
      <c r="F226" s="95"/>
      <c r="G226" s="29" t="s">
        <v>38</v>
      </c>
      <c r="H226" s="30">
        <v>1</v>
      </c>
      <c r="I226" s="30">
        <v>0</v>
      </c>
      <c r="J226" s="31">
        <v>1428.36</v>
      </c>
      <c r="K226" s="31">
        <v>1428.36</v>
      </c>
    </row>
    <row r="227" spans="1:11" ht="24" customHeight="1" x14ac:dyDescent="0.2">
      <c r="A227" s="42"/>
      <c r="B227" s="42"/>
      <c r="C227" s="42"/>
      <c r="D227" s="42"/>
      <c r="E227" s="42"/>
      <c r="F227" s="42" t="s">
        <v>42</v>
      </c>
      <c r="G227" s="32">
        <v>492.37</v>
      </c>
      <c r="H227" s="42" t="s">
        <v>43</v>
      </c>
      <c r="I227" s="32">
        <v>0</v>
      </c>
      <c r="J227" s="42" t="s">
        <v>44</v>
      </c>
      <c r="K227" s="32">
        <v>492.37</v>
      </c>
    </row>
    <row r="228" spans="1:11" ht="24" customHeight="1" thickBot="1" x14ac:dyDescent="0.25">
      <c r="A228" s="42"/>
      <c r="B228" s="42"/>
      <c r="C228" s="42"/>
      <c r="D228" s="42"/>
      <c r="E228" s="42"/>
      <c r="F228" s="42" t="s">
        <v>45</v>
      </c>
      <c r="G228" s="32">
        <v>591.85</v>
      </c>
      <c r="H228" s="96"/>
      <c r="I228" s="96"/>
      <c r="J228" s="42" t="s">
        <v>46</v>
      </c>
      <c r="K228" s="32">
        <v>3068.23</v>
      </c>
    </row>
    <row r="229" spans="1:11" ht="26.1" customHeight="1" thickTop="1" x14ac:dyDescent="0.2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</row>
    <row r="230" spans="1:11" ht="26.1" customHeight="1" x14ac:dyDescent="0.2">
      <c r="A230" s="38" t="s">
        <v>679</v>
      </c>
      <c r="B230" s="18" t="s">
        <v>28</v>
      </c>
      <c r="C230" s="38" t="s">
        <v>29</v>
      </c>
      <c r="D230" s="38" t="s">
        <v>1</v>
      </c>
      <c r="E230" s="92" t="s">
        <v>30</v>
      </c>
      <c r="F230" s="92"/>
      <c r="G230" s="19" t="s">
        <v>31</v>
      </c>
      <c r="H230" s="18" t="s">
        <v>2</v>
      </c>
      <c r="I230" s="18" t="s">
        <v>32</v>
      </c>
      <c r="J230" s="18" t="s">
        <v>33</v>
      </c>
      <c r="K230" s="18" t="s">
        <v>3</v>
      </c>
    </row>
    <row r="231" spans="1:11" ht="26.1" customHeight="1" x14ac:dyDescent="0.2">
      <c r="A231" s="39" t="s">
        <v>34</v>
      </c>
      <c r="B231" s="20" t="s">
        <v>680</v>
      </c>
      <c r="C231" s="39" t="s">
        <v>96</v>
      </c>
      <c r="D231" s="39" t="s">
        <v>681</v>
      </c>
      <c r="E231" s="93">
        <v>331</v>
      </c>
      <c r="F231" s="93"/>
      <c r="G231" s="21" t="s">
        <v>85</v>
      </c>
      <c r="H231" s="22">
        <v>1</v>
      </c>
      <c r="I231" s="23"/>
      <c r="J231" s="23">
        <v>1779.39</v>
      </c>
      <c r="K231" s="23">
        <v>1779.39</v>
      </c>
    </row>
    <row r="232" spans="1:11" ht="26.1" customHeight="1" x14ac:dyDescent="0.2">
      <c r="A232" s="40" t="s">
        <v>69</v>
      </c>
      <c r="B232" s="24" t="s">
        <v>618</v>
      </c>
      <c r="C232" s="40" t="s">
        <v>66</v>
      </c>
      <c r="D232" s="40" t="s">
        <v>619</v>
      </c>
      <c r="E232" s="94" t="s">
        <v>72</v>
      </c>
      <c r="F232" s="94"/>
      <c r="G232" s="25" t="s">
        <v>73</v>
      </c>
      <c r="H232" s="26">
        <v>3</v>
      </c>
      <c r="I232" s="26">
        <v>0</v>
      </c>
      <c r="J232" s="27">
        <v>27.47</v>
      </c>
      <c r="K232" s="27">
        <v>82.41</v>
      </c>
    </row>
    <row r="233" spans="1:11" ht="39" customHeight="1" x14ac:dyDescent="0.2">
      <c r="A233" s="40" t="s">
        <v>69</v>
      </c>
      <c r="B233" s="24" t="s">
        <v>620</v>
      </c>
      <c r="C233" s="40" t="s">
        <v>66</v>
      </c>
      <c r="D233" s="40" t="s">
        <v>621</v>
      </c>
      <c r="E233" s="94" t="s">
        <v>72</v>
      </c>
      <c r="F233" s="94"/>
      <c r="G233" s="25" t="s">
        <v>73</v>
      </c>
      <c r="H233" s="26">
        <v>3</v>
      </c>
      <c r="I233" s="26">
        <v>0</v>
      </c>
      <c r="J233" s="27">
        <v>36.299999999999997</v>
      </c>
      <c r="K233" s="27">
        <v>108.9</v>
      </c>
    </row>
    <row r="234" spans="1:11" ht="25.5" x14ac:dyDescent="0.2">
      <c r="A234" s="40" t="s">
        <v>69</v>
      </c>
      <c r="B234" s="24" t="s">
        <v>682</v>
      </c>
      <c r="C234" s="40" t="s">
        <v>61</v>
      </c>
      <c r="D234" s="40" t="s">
        <v>683</v>
      </c>
      <c r="E234" s="94" t="s">
        <v>684</v>
      </c>
      <c r="F234" s="94"/>
      <c r="G234" s="25" t="s">
        <v>38</v>
      </c>
      <c r="H234" s="26">
        <v>10</v>
      </c>
      <c r="I234" s="26">
        <v>0</v>
      </c>
      <c r="J234" s="27">
        <v>84.35</v>
      </c>
      <c r="K234" s="27">
        <v>843.5</v>
      </c>
    </row>
    <row r="235" spans="1:11" x14ac:dyDescent="0.2">
      <c r="A235" s="41" t="s">
        <v>39</v>
      </c>
      <c r="B235" s="28" t="s">
        <v>685</v>
      </c>
      <c r="C235" s="41" t="s">
        <v>178</v>
      </c>
      <c r="D235" s="41" t="s">
        <v>686</v>
      </c>
      <c r="E235" s="95" t="s">
        <v>40</v>
      </c>
      <c r="F235" s="95"/>
      <c r="G235" s="29" t="s">
        <v>85</v>
      </c>
      <c r="H235" s="30">
        <v>1</v>
      </c>
      <c r="I235" s="30">
        <v>0</v>
      </c>
      <c r="J235" s="31">
        <v>547.0865</v>
      </c>
      <c r="K235" s="31">
        <v>547.08000000000004</v>
      </c>
    </row>
    <row r="236" spans="1:11" ht="0.95" customHeight="1" x14ac:dyDescent="0.2">
      <c r="A236" s="41" t="s">
        <v>39</v>
      </c>
      <c r="B236" s="28" t="s">
        <v>687</v>
      </c>
      <c r="C236" s="41" t="s">
        <v>61</v>
      </c>
      <c r="D236" s="41" t="s">
        <v>688</v>
      </c>
      <c r="E236" s="95" t="s">
        <v>40</v>
      </c>
      <c r="F236" s="95"/>
      <c r="G236" s="29" t="s">
        <v>38</v>
      </c>
      <c r="H236" s="30">
        <v>1</v>
      </c>
      <c r="I236" s="30">
        <v>0</v>
      </c>
      <c r="J236" s="31">
        <v>104.05</v>
      </c>
      <c r="K236" s="31">
        <v>104.05</v>
      </c>
    </row>
    <row r="237" spans="1:11" ht="18" customHeight="1" x14ac:dyDescent="0.2">
      <c r="A237" s="41" t="s">
        <v>39</v>
      </c>
      <c r="B237" s="28" t="s">
        <v>689</v>
      </c>
      <c r="C237" s="41" t="s">
        <v>61</v>
      </c>
      <c r="D237" s="41" t="s">
        <v>690</v>
      </c>
      <c r="E237" s="95" t="s">
        <v>40</v>
      </c>
      <c r="F237" s="95"/>
      <c r="G237" s="29" t="s">
        <v>38</v>
      </c>
      <c r="H237" s="30">
        <v>1</v>
      </c>
      <c r="I237" s="30">
        <v>0</v>
      </c>
      <c r="J237" s="31">
        <v>44.19</v>
      </c>
      <c r="K237" s="31">
        <v>44.19</v>
      </c>
    </row>
    <row r="238" spans="1:11" ht="26.1" customHeight="1" x14ac:dyDescent="0.2">
      <c r="A238" s="41" t="s">
        <v>39</v>
      </c>
      <c r="B238" s="28" t="s">
        <v>691</v>
      </c>
      <c r="C238" s="41" t="s">
        <v>49</v>
      </c>
      <c r="D238" s="41" t="s">
        <v>692</v>
      </c>
      <c r="E238" s="95" t="s">
        <v>40</v>
      </c>
      <c r="F238" s="95"/>
      <c r="G238" s="29" t="s">
        <v>85</v>
      </c>
      <c r="H238" s="30">
        <v>1</v>
      </c>
      <c r="I238" s="30">
        <v>0</v>
      </c>
      <c r="J238" s="31">
        <v>49.26</v>
      </c>
      <c r="K238" s="31">
        <v>49.26</v>
      </c>
    </row>
    <row r="239" spans="1:11" ht="24" customHeight="1" x14ac:dyDescent="0.2">
      <c r="A239" s="42"/>
      <c r="B239" s="42"/>
      <c r="C239" s="42"/>
      <c r="D239" s="42"/>
      <c r="E239" s="42"/>
      <c r="F239" s="42" t="s">
        <v>42</v>
      </c>
      <c r="G239" s="32">
        <v>302.37</v>
      </c>
      <c r="H239" s="42" t="s">
        <v>43</v>
      </c>
      <c r="I239" s="32">
        <v>0</v>
      </c>
      <c r="J239" s="42" t="s">
        <v>44</v>
      </c>
      <c r="K239" s="32">
        <v>302.37</v>
      </c>
    </row>
    <row r="240" spans="1:11" ht="26.1" customHeight="1" thickBot="1" x14ac:dyDescent="0.25">
      <c r="A240" s="42"/>
      <c r="B240" s="42"/>
      <c r="C240" s="42"/>
      <c r="D240" s="42"/>
      <c r="E240" s="42"/>
      <c r="F240" s="42" t="s">
        <v>45</v>
      </c>
      <c r="G240" s="32">
        <v>425.27</v>
      </c>
      <c r="H240" s="96"/>
      <c r="I240" s="96"/>
      <c r="J240" s="42" t="s">
        <v>46</v>
      </c>
      <c r="K240" s="32">
        <v>2204.66</v>
      </c>
    </row>
    <row r="241" spans="1:11" ht="39" customHeight="1" thickTop="1" x14ac:dyDescent="0.2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</row>
    <row r="242" spans="1:11" ht="26.1" customHeight="1" x14ac:dyDescent="0.2">
      <c r="A242" s="38" t="s">
        <v>709</v>
      </c>
      <c r="B242" s="18" t="s">
        <v>28</v>
      </c>
      <c r="C242" s="38" t="s">
        <v>29</v>
      </c>
      <c r="D242" s="38" t="s">
        <v>1</v>
      </c>
      <c r="E242" s="92" t="s">
        <v>30</v>
      </c>
      <c r="F242" s="92"/>
      <c r="G242" s="19" t="s">
        <v>31</v>
      </c>
      <c r="H242" s="18" t="s">
        <v>2</v>
      </c>
      <c r="I242" s="18" t="s">
        <v>32</v>
      </c>
      <c r="J242" s="18" t="s">
        <v>33</v>
      </c>
      <c r="K242" s="18" t="s">
        <v>3</v>
      </c>
    </row>
    <row r="243" spans="1:11" ht="25.5" x14ac:dyDescent="0.2">
      <c r="A243" s="39" t="s">
        <v>34</v>
      </c>
      <c r="B243" s="20" t="s">
        <v>710</v>
      </c>
      <c r="C243" s="39" t="s">
        <v>96</v>
      </c>
      <c r="D243" s="39" t="s">
        <v>1734</v>
      </c>
      <c r="E243" s="93" t="s">
        <v>711</v>
      </c>
      <c r="F243" s="93"/>
      <c r="G243" s="21" t="s">
        <v>712</v>
      </c>
      <c r="H243" s="22">
        <v>1</v>
      </c>
      <c r="I243" s="23"/>
      <c r="J243" s="23">
        <v>1690.05</v>
      </c>
      <c r="K243" s="23">
        <v>1690.05</v>
      </c>
    </row>
    <row r="244" spans="1:11" ht="25.5" x14ac:dyDescent="0.2">
      <c r="A244" s="40" t="s">
        <v>69</v>
      </c>
      <c r="B244" s="24" t="s">
        <v>618</v>
      </c>
      <c r="C244" s="40" t="s">
        <v>66</v>
      </c>
      <c r="D244" s="40" t="s">
        <v>619</v>
      </c>
      <c r="E244" s="94" t="s">
        <v>72</v>
      </c>
      <c r="F244" s="94"/>
      <c r="G244" s="25" t="s">
        <v>73</v>
      </c>
      <c r="H244" s="26">
        <v>0.3774941</v>
      </c>
      <c r="I244" s="26">
        <v>0</v>
      </c>
      <c r="J244" s="27">
        <v>27.47</v>
      </c>
      <c r="K244" s="27">
        <v>10.36</v>
      </c>
    </row>
    <row r="245" spans="1:11" ht="0.95" customHeight="1" x14ac:dyDescent="0.2">
      <c r="A245" s="40" t="s">
        <v>69</v>
      </c>
      <c r="B245" s="24" t="s">
        <v>620</v>
      </c>
      <c r="C245" s="40" t="s">
        <v>66</v>
      </c>
      <c r="D245" s="40" t="s">
        <v>621</v>
      </c>
      <c r="E245" s="94" t="s">
        <v>72</v>
      </c>
      <c r="F245" s="94"/>
      <c r="G245" s="25" t="s">
        <v>73</v>
      </c>
      <c r="H245" s="26">
        <v>1.2079812000000001</v>
      </c>
      <c r="I245" s="26">
        <v>0</v>
      </c>
      <c r="J245" s="27">
        <v>36.299999999999997</v>
      </c>
      <c r="K245" s="27">
        <v>43.84</v>
      </c>
    </row>
    <row r="246" spans="1:11" ht="18" customHeight="1" x14ac:dyDescent="0.2">
      <c r="A246" s="41" t="s">
        <v>39</v>
      </c>
      <c r="B246" s="28" t="s">
        <v>713</v>
      </c>
      <c r="C246" s="41" t="s">
        <v>178</v>
      </c>
      <c r="D246" s="41" t="s">
        <v>714</v>
      </c>
      <c r="E246" s="95" t="s">
        <v>40</v>
      </c>
      <c r="F246" s="95"/>
      <c r="G246" s="29" t="s">
        <v>85</v>
      </c>
      <c r="H246" s="30">
        <v>135</v>
      </c>
      <c r="I246" s="30">
        <v>0</v>
      </c>
      <c r="J246" s="31">
        <v>3.0352000000000001</v>
      </c>
      <c r="K246" s="31">
        <v>409.75</v>
      </c>
    </row>
    <row r="247" spans="1:11" ht="26.1" customHeight="1" x14ac:dyDescent="0.2">
      <c r="A247" s="41" t="s">
        <v>39</v>
      </c>
      <c r="B247" s="28" t="s">
        <v>707</v>
      </c>
      <c r="C247" s="41" t="s">
        <v>66</v>
      </c>
      <c r="D247" s="41" t="s">
        <v>708</v>
      </c>
      <c r="E247" s="95" t="s">
        <v>40</v>
      </c>
      <c r="F247" s="95"/>
      <c r="G247" s="29" t="s">
        <v>38</v>
      </c>
      <c r="H247" s="30">
        <v>5</v>
      </c>
      <c r="I247" s="30">
        <v>0</v>
      </c>
      <c r="J247" s="31">
        <v>6.11</v>
      </c>
      <c r="K247" s="31">
        <v>30.55</v>
      </c>
    </row>
    <row r="248" spans="1:11" ht="24" customHeight="1" x14ac:dyDescent="0.2">
      <c r="A248" s="41" t="s">
        <v>39</v>
      </c>
      <c r="B248" s="28" t="s">
        <v>715</v>
      </c>
      <c r="C248" s="41" t="s">
        <v>66</v>
      </c>
      <c r="D248" s="41" t="s">
        <v>716</v>
      </c>
      <c r="E248" s="95" t="s">
        <v>40</v>
      </c>
      <c r="F248" s="95"/>
      <c r="G248" s="29" t="s">
        <v>79</v>
      </c>
      <c r="H248" s="30">
        <v>5</v>
      </c>
      <c r="I248" s="30">
        <v>0</v>
      </c>
      <c r="J248" s="31">
        <v>4</v>
      </c>
      <c r="K248" s="31">
        <v>20</v>
      </c>
    </row>
    <row r="249" spans="1:11" ht="24" customHeight="1" x14ac:dyDescent="0.2">
      <c r="A249" s="41" t="s">
        <v>39</v>
      </c>
      <c r="B249" s="28" t="s">
        <v>717</v>
      </c>
      <c r="C249" s="41" t="s">
        <v>66</v>
      </c>
      <c r="D249" s="41" t="s">
        <v>718</v>
      </c>
      <c r="E249" s="95" t="s">
        <v>40</v>
      </c>
      <c r="F249" s="95"/>
      <c r="G249" s="29" t="s">
        <v>38</v>
      </c>
      <c r="H249" s="30">
        <v>300</v>
      </c>
      <c r="I249" s="30">
        <v>0</v>
      </c>
      <c r="J249" s="31">
        <v>0.14000000000000001</v>
      </c>
      <c r="K249" s="31">
        <v>42</v>
      </c>
    </row>
    <row r="250" spans="1:11" ht="24" customHeight="1" x14ac:dyDescent="0.2">
      <c r="A250" s="41" t="s">
        <v>39</v>
      </c>
      <c r="B250" s="28" t="s">
        <v>719</v>
      </c>
      <c r="C250" s="41" t="s">
        <v>191</v>
      </c>
      <c r="D250" s="41" t="s">
        <v>720</v>
      </c>
      <c r="E250" s="95" t="s">
        <v>40</v>
      </c>
      <c r="F250" s="95"/>
      <c r="G250" s="29" t="s">
        <v>38</v>
      </c>
      <c r="H250" s="30">
        <v>45</v>
      </c>
      <c r="I250" s="30">
        <v>0</v>
      </c>
      <c r="J250" s="31">
        <v>5.79</v>
      </c>
      <c r="K250" s="31">
        <v>260.55</v>
      </c>
    </row>
    <row r="251" spans="1:11" ht="25.5" x14ac:dyDescent="0.2">
      <c r="A251" s="41" t="s">
        <v>39</v>
      </c>
      <c r="B251" s="28" t="s">
        <v>721</v>
      </c>
      <c r="C251" s="41" t="s">
        <v>66</v>
      </c>
      <c r="D251" s="41" t="s">
        <v>722</v>
      </c>
      <c r="E251" s="95" t="s">
        <v>40</v>
      </c>
      <c r="F251" s="95"/>
      <c r="G251" s="29" t="s">
        <v>38</v>
      </c>
      <c r="H251" s="30">
        <v>90</v>
      </c>
      <c r="I251" s="30">
        <v>0</v>
      </c>
      <c r="J251" s="31">
        <v>9.6999999999999993</v>
      </c>
      <c r="K251" s="31">
        <v>873</v>
      </c>
    </row>
    <row r="252" spans="1:11" ht="25.5" x14ac:dyDescent="0.2">
      <c r="A252" s="42"/>
      <c r="B252" s="42"/>
      <c r="C252" s="42"/>
      <c r="D252" s="42"/>
      <c r="E252" s="42"/>
      <c r="F252" s="42" t="s">
        <v>42</v>
      </c>
      <c r="G252" s="32">
        <v>39</v>
      </c>
      <c r="H252" s="42" t="s">
        <v>43</v>
      </c>
      <c r="I252" s="32">
        <v>0</v>
      </c>
      <c r="J252" s="42" t="s">
        <v>44</v>
      </c>
      <c r="K252" s="32">
        <v>39</v>
      </c>
    </row>
    <row r="253" spans="1:11" ht="0.95" customHeight="1" thickBot="1" x14ac:dyDescent="0.25">
      <c r="A253" s="42"/>
      <c r="B253" s="42"/>
      <c r="C253" s="42"/>
      <c r="D253" s="42"/>
      <c r="E253" s="42"/>
      <c r="F253" s="42" t="s">
        <v>45</v>
      </c>
      <c r="G253" s="32">
        <v>403.92</v>
      </c>
      <c r="H253" s="96"/>
      <c r="I253" s="96"/>
      <c r="J253" s="42" t="s">
        <v>46</v>
      </c>
      <c r="K253" s="32">
        <v>2093.9699999999998</v>
      </c>
    </row>
    <row r="254" spans="1:11" ht="18" customHeight="1" thickTop="1" x14ac:dyDescent="0.2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</row>
    <row r="255" spans="1:11" ht="26.1" customHeight="1" x14ac:dyDescent="0.2">
      <c r="A255" s="38" t="s">
        <v>723</v>
      </c>
      <c r="B255" s="18" t="s">
        <v>28</v>
      </c>
      <c r="C255" s="38" t="s">
        <v>29</v>
      </c>
      <c r="D255" s="38" t="s">
        <v>1</v>
      </c>
      <c r="E255" s="92" t="s">
        <v>30</v>
      </c>
      <c r="F255" s="92"/>
      <c r="G255" s="19" t="s">
        <v>31</v>
      </c>
      <c r="H255" s="18" t="s">
        <v>2</v>
      </c>
      <c r="I255" s="18" t="s">
        <v>32</v>
      </c>
      <c r="J255" s="18" t="s">
        <v>33</v>
      </c>
      <c r="K255" s="18" t="s">
        <v>3</v>
      </c>
    </row>
    <row r="256" spans="1:11" ht="24" customHeight="1" x14ac:dyDescent="0.2">
      <c r="A256" s="39" t="s">
        <v>34</v>
      </c>
      <c r="B256" s="20" t="s">
        <v>724</v>
      </c>
      <c r="C256" s="39" t="s">
        <v>96</v>
      </c>
      <c r="D256" s="39" t="s">
        <v>1735</v>
      </c>
      <c r="E256" s="93" t="s">
        <v>711</v>
      </c>
      <c r="F256" s="93"/>
      <c r="G256" s="21" t="s">
        <v>712</v>
      </c>
      <c r="H256" s="22">
        <v>1</v>
      </c>
      <c r="I256" s="23"/>
      <c r="J256" s="23">
        <v>502.67</v>
      </c>
      <c r="K256" s="23">
        <v>502.67</v>
      </c>
    </row>
    <row r="257" spans="1:11" ht="24" customHeight="1" x14ac:dyDescent="0.2">
      <c r="A257" s="40" t="s">
        <v>69</v>
      </c>
      <c r="B257" s="24" t="s">
        <v>620</v>
      </c>
      <c r="C257" s="40" t="s">
        <v>66</v>
      </c>
      <c r="D257" s="40" t="s">
        <v>621</v>
      </c>
      <c r="E257" s="94" t="s">
        <v>72</v>
      </c>
      <c r="F257" s="94"/>
      <c r="G257" s="25" t="s">
        <v>73</v>
      </c>
      <c r="H257" s="26">
        <v>4.6093999999999999</v>
      </c>
      <c r="I257" s="26">
        <v>0</v>
      </c>
      <c r="J257" s="27">
        <v>36.299999999999997</v>
      </c>
      <c r="K257" s="27">
        <v>167.32</v>
      </c>
    </row>
    <row r="258" spans="1:11" ht="24" customHeight="1" x14ac:dyDescent="0.2">
      <c r="A258" s="40" t="s">
        <v>69</v>
      </c>
      <c r="B258" s="24" t="s">
        <v>618</v>
      </c>
      <c r="C258" s="40" t="s">
        <v>66</v>
      </c>
      <c r="D258" s="40" t="s">
        <v>619</v>
      </c>
      <c r="E258" s="94" t="s">
        <v>72</v>
      </c>
      <c r="F258" s="94"/>
      <c r="G258" s="25" t="s">
        <v>73</v>
      </c>
      <c r="H258" s="26">
        <v>5</v>
      </c>
      <c r="I258" s="26">
        <v>0</v>
      </c>
      <c r="J258" s="27">
        <v>27.47</v>
      </c>
      <c r="K258" s="27">
        <v>137.35</v>
      </c>
    </row>
    <row r="259" spans="1:11" ht="38.25" x14ac:dyDescent="0.2">
      <c r="A259" s="41" t="s">
        <v>39</v>
      </c>
      <c r="B259" s="28" t="s">
        <v>523</v>
      </c>
      <c r="C259" s="41" t="s">
        <v>66</v>
      </c>
      <c r="D259" s="41" t="s">
        <v>524</v>
      </c>
      <c r="E259" s="95" t="s">
        <v>40</v>
      </c>
      <c r="F259" s="95"/>
      <c r="G259" s="29" t="s">
        <v>38</v>
      </c>
      <c r="H259" s="30">
        <v>100</v>
      </c>
      <c r="I259" s="30">
        <v>0</v>
      </c>
      <c r="J259" s="31">
        <v>0.2</v>
      </c>
      <c r="K259" s="31">
        <v>20</v>
      </c>
    </row>
    <row r="260" spans="1:11" ht="25.5" x14ac:dyDescent="0.2">
      <c r="A260" s="41" t="s">
        <v>39</v>
      </c>
      <c r="B260" s="28" t="s">
        <v>725</v>
      </c>
      <c r="C260" s="41" t="s">
        <v>405</v>
      </c>
      <c r="D260" s="41" t="s">
        <v>726</v>
      </c>
      <c r="E260" s="95" t="s">
        <v>40</v>
      </c>
      <c r="F260" s="95"/>
      <c r="G260" s="29" t="s">
        <v>38</v>
      </c>
      <c r="H260" s="30">
        <v>100</v>
      </c>
      <c r="I260" s="30">
        <v>0</v>
      </c>
      <c r="J260" s="31">
        <v>1.78</v>
      </c>
      <c r="K260" s="31">
        <v>178</v>
      </c>
    </row>
    <row r="261" spans="1:11" ht="0.95" customHeight="1" x14ac:dyDescent="0.2">
      <c r="A261" s="42"/>
      <c r="B261" s="42"/>
      <c r="C261" s="42"/>
      <c r="D261" s="42"/>
      <c r="E261" s="42"/>
      <c r="F261" s="42" t="s">
        <v>42</v>
      </c>
      <c r="G261" s="32">
        <v>212.51</v>
      </c>
      <c r="H261" s="42" t="s">
        <v>43</v>
      </c>
      <c r="I261" s="32">
        <v>0</v>
      </c>
      <c r="J261" s="42" t="s">
        <v>44</v>
      </c>
      <c r="K261" s="32">
        <v>212.51</v>
      </c>
    </row>
    <row r="262" spans="1:11" ht="18" customHeight="1" thickBot="1" x14ac:dyDescent="0.25">
      <c r="A262" s="42"/>
      <c r="B262" s="42"/>
      <c r="C262" s="42"/>
      <c r="D262" s="42"/>
      <c r="E262" s="42"/>
      <c r="F262" s="42" t="s">
        <v>45</v>
      </c>
      <c r="G262" s="32">
        <v>120.14</v>
      </c>
      <c r="H262" s="96"/>
      <c r="I262" s="96"/>
      <c r="J262" s="42" t="s">
        <v>46</v>
      </c>
      <c r="K262" s="32">
        <v>622.80999999999995</v>
      </c>
    </row>
    <row r="263" spans="1:11" ht="26.1" customHeight="1" thickTop="1" x14ac:dyDescent="0.2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</row>
    <row r="264" spans="1:11" ht="24" customHeight="1" x14ac:dyDescent="0.2">
      <c r="A264" s="38" t="s">
        <v>743</v>
      </c>
      <c r="B264" s="18" t="s">
        <v>28</v>
      </c>
      <c r="C264" s="38" t="s">
        <v>29</v>
      </c>
      <c r="D264" s="38" t="s">
        <v>1</v>
      </c>
      <c r="E264" s="92" t="s">
        <v>30</v>
      </c>
      <c r="F264" s="92"/>
      <c r="G264" s="19" t="s">
        <v>31</v>
      </c>
      <c r="H264" s="18" t="s">
        <v>2</v>
      </c>
      <c r="I264" s="18" t="s">
        <v>32</v>
      </c>
      <c r="J264" s="18" t="s">
        <v>33</v>
      </c>
      <c r="K264" s="18" t="s">
        <v>3</v>
      </c>
    </row>
    <row r="265" spans="1:11" ht="24" customHeight="1" x14ac:dyDescent="0.2">
      <c r="A265" s="39" t="s">
        <v>34</v>
      </c>
      <c r="B265" s="20" t="s">
        <v>744</v>
      </c>
      <c r="C265" s="39" t="s">
        <v>96</v>
      </c>
      <c r="D265" s="39" t="s">
        <v>745</v>
      </c>
      <c r="E265" s="93" t="s">
        <v>746</v>
      </c>
      <c r="F265" s="93"/>
      <c r="G265" s="21" t="s">
        <v>85</v>
      </c>
      <c r="H265" s="22">
        <v>1</v>
      </c>
      <c r="I265" s="23"/>
      <c r="J265" s="23">
        <v>35.22</v>
      </c>
      <c r="K265" s="23">
        <v>35.22</v>
      </c>
    </row>
    <row r="266" spans="1:11" ht="39" customHeight="1" x14ac:dyDescent="0.2">
      <c r="A266" s="40" t="s">
        <v>69</v>
      </c>
      <c r="B266" s="24" t="s">
        <v>74</v>
      </c>
      <c r="C266" s="40" t="s">
        <v>66</v>
      </c>
      <c r="D266" s="40" t="s">
        <v>75</v>
      </c>
      <c r="E266" s="94" t="s">
        <v>72</v>
      </c>
      <c r="F266" s="94"/>
      <c r="G266" s="25" t="s">
        <v>73</v>
      </c>
      <c r="H266" s="26">
        <v>0.18479999999999999</v>
      </c>
      <c r="I266" s="26">
        <v>0</v>
      </c>
      <c r="J266" s="27">
        <v>26.14</v>
      </c>
      <c r="K266" s="27">
        <v>4.83</v>
      </c>
    </row>
    <row r="267" spans="1:11" ht="25.5" x14ac:dyDescent="0.2">
      <c r="A267" s="40" t="s">
        <v>69</v>
      </c>
      <c r="B267" s="24" t="s">
        <v>747</v>
      </c>
      <c r="C267" s="40" t="s">
        <v>66</v>
      </c>
      <c r="D267" s="40" t="s">
        <v>748</v>
      </c>
      <c r="E267" s="94" t="s">
        <v>72</v>
      </c>
      <c r="F267" s="94"/>
      <c r="G267" s="25" t="s">
        <v>73</v>
      </c>
      <c r="H267" s="26">
        <v>9.2399999999999996E-2</v>
      </c>
      <c r="I267" s="26">
        <v>0</v>
      </c>
      <c r="J267" s="27">
        <v>30.52</v>
      </c>
      <c r="K267" s="27">
        <v>2.82</v>
      </c>
    </row>
    <row r="268" spans="1:11" x14ac:dyDescent="0.2">
      <c r="A268" s="41" t="s">
        <v>39</v>
      </c>
      <c r="B268" s="28" t="s">
        <v>749</v>
      </c>
      <c r="C268" s="41" t="s">
        <v>66</v>
      </c>
      <c r="D268" s="41" t="s">
        <v>750</v>
      </c>
      <c r="E268" s="95" t="s">
        <v>40</v>
      </c>
      <c r="F268" s="95"/>
      <c r="G268" s="29" t="s">
        <v>38</v>
      </c>
      <c r="H268" s="30">
        <v>1</v>
      </c>
      <c r="I268" s="30">
        <v>0</v>
      </c>
      <c r="J268" s="31">
        <v>27.57</v>
      </c>
      <c r="K268" s="31">
        <v>27.57</v>
      </c>
    </row>
    <row r="269" spans="1:11" ht="0.95" customHeight="1" x14ac:dyDescent="0.2">
      <c r="A269" s="42"/>
      <c r="B269" s="42"/>
      <c r="C269" s="42"/>
      <c r="D269" s="42"/>
      <c r="E269" s="42"/>
      <c r="F269" s="42" t="s">
        <v>42</v>
      </c>
      <c r="G269" s="32">
        <v>5.12</v>
      </c>
      <c r="H269" s="42" t="s">
        <v>43</v>
      </c>
      <c r="I269" s="32">
        <v>0</v>
      </c>
      <c r="J269" s="42" t="s">
        <v>44</v>
      </c>
      <c r="K269" s="32">
        <v>5.12</v>
      </c>
    </row>
    <row r="270" spans="1:11" ht="18" customHeight="1" thickBot="1" x14ac:dyDescent="0.25">
      <c r="A270" s="42"/>
      <c r="B270" s="42"/>
      <c r="C270" s="42"/>
      <c r="D270" s="42"/>
      <c r="E270" s="42"/>
      <c r="F270" s="42" t="s">
        <v>45</v>
      </c>
      <c r="G270" s="32">
        <v>8.42</v>
      </c>
      <c r="H270" s="96"/>
      <c r="I270" s="96"/>
      <c r="J270" s="42" t="s">
        <v>46</v>
      </c>
      <c r="K270" s="32">
        <v>43.64</v>
      </c>
    </row>
    <row r="271" spans="1:11" ht="24" customHeight="1" thickTop="1" x14ac:dyDescent="0.2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</row>
    <row r="272" spans="1:11" ht="24" customHeight="1" x14ac:dyDescent="0.2">
      <c r="A272" s="38" t="s">
        <v>757</v>
      </c>
      <c r="B272" s="18" t="s">
        <v>28</v>
      </c>
      <c r="C272" s="38" t="s">
        <v>29</v>
      </c>
      <c r="D272" s="38" t="s">
        <v>1</v>
      </c>
      <c r="E272" s="92" t="s">
        <v>30</v>
      </c>
      <c r="F272" s="92"/>
      <c r="G272" s="19" t="s">
        <v>31</v>
      </c>
      <c r="H272" s="18" t="s">
        <v>2</v>
      </c>
      <c r="I272" s="18" t="s">
        <v>32</v>
      </c>
      <c r="J272" s="18" t="s">
        <v>33</v>
      </c>
      <c r="K272" s="18" t="s">
        <v>3</v>
      </c>
    </row>
    <row r="273" spans="1:11" ht="24" customHeight="1" x14ac:dyDescent="0.2">
      <c r="A273" s="39" t="s">
        <v>34</v>
      </c>
      <c r="B273" s="20" t="s">
        <v>758</v>
      </c>
      <c r="C273" s="39" t="s">
        <v>96</v>
      </c>
      <c r="D273" s="39" t="s">
        <v>759</v>
      </c>
      <c r="E273" s="93" t="s">
        <v>746</v>
      </c>
      <c r="F273" s="93"/>
      <c r="G273" s="21" t="s">
        <v>85</v>
      </c>
      <c r="H273" s="22">
        <v>1</v>
      </c>
      <c r="I273" s="23"/>
      <c r="J273" s="23">
        <v>45.11</v>
      </c>
      <c r="K273" s="23">
        <v>45.11</v>
      </c>
    </row>
    <row r="274" spans="1:11" ht="25.5" x14ac:dyDescent="0.2">
      <c r="A274" s="40" t="s">
        <v>69</v>
      </c>
      <c r="B274" s="24" t="s">
        <v>74</v>
      </c>
      <c r="C274" s="40" t="s">
        <v>66</v>
      </c>
      <c r="D274" s="40" t="s">
        <v>75</v>
      </c>
      <c r="E274" s="94" t="s">
        <v>72</v>
      </c>
      <c r="F274" s="94"/>
      <c r="G274" s="25" t="s">
        <v>73</v>
      </c>
      <c r="H274" s="26">
        <v>0.18479999999999999</v>
      </c>
      <c r="I274" s="26">
        <v>0</v>
      </c>
      <c r="J274" s="27">
        <v>26.14</v>
      </c>
      <c r="K274" s="27">
        <v>4.83</v>
      </c>
    </row>
    <row r="275" spans="1:11" ht="25.5" x14ac:dyDescent="0.2">
      <c r="A275" s="40" t="s">
        <v>69</v>
      </c>
      <c r="B275" s="24" t="s">
        <v>747</v>
      </c>
      <c r="C275" s="40" t="s">
        <v>66</v>
      </c>
      <c r="D275" s="40" t="s">
        <v>748</v>
      </c>
      <c r="E275" s="94" t="s">
        <v>72</v>
      </c>
      <c r="F275" s="94"/>
      <c r="G275" s="25" t="s">
        <v>73</v>
      </c>
      <c r="H275" s="26">
        <v>9.2399999999999996E-2</v>
      </c>
      <c r="I275" s="26">
        <v>0</v>
      </c>
      <c r="J275" s="27">
        <v>30.52</v>
      </c>
      <c r="K275" s="27">
        <v>2.82</v>
      </c>
    </row>
    <row r="276" spans="1:11" ht="0.95" customHeight="1" x14ac:dyDescent="0.2">
      <c r="A276" s="41" t="s">
        <v>39</v>
      </c>
      <c r="B276" s="28" t="s">
        <v>760</v>
      </c>
      <c r="C276" s="41" t="s">
        <v>96</v>
      </c>
      <c r="D276" s="41" t="s">
        <v>761</v>
      </c>
      <c r="E276" s="95" t="s">
        <v>40</v>
      </c>
      <c r="F276" s="95"/>
      <c r="G276" s="29" t="s">
        <v>85</v>
      </c>
      <c r="H276" s="30">
        <v>1</v>
      </c>
      <c r="I276" s="30">
        <v>0</v>
      </c>
      <c r="J276" s="31">
        <v>37.46</v>
      </c>
      <c r="K276" s="31">
        <v>37.46</v>
      </c>
    </row>
    <row r="277" spans="1:11" ht="18" customHeight="1" x14ac:dyDescent="0.2">
      <c r="A277" s="42"/>
      <c r="B277" s="42"/>
      <c r="C277" s="42"/>
      <c r="D277" s="42"/>
      <c r="E277" s="42"/>
      <c r="F277" s="42" t="s">
        <v>42</v>
      </c>
      <c r="G277" s="32">
        <v>5.12</v>
      </c>
      <c r="H277" s="42" t="s">
        <v>43</v>
      </c>
      <c r="I277" s="32">
        <v>0</v>
      </c>
      <c r="J277" s="42" t="s">
        <v>44</v>
      </c>
      <c r="K277" s="32">
        <v>5.12</v>
      </c>
    </row>
    <row r="278" spans="1:11" ht="24" customHeight="1" thickBot="1" x14ac:dyDescent="0.25">
      <c r="A278" s="42"/>
      <c r="B278" s="42"/>
      <c r="C278" s="42"/>
      <c r="D278" s="42"/>
      <c r="E278" s="42"/>
      <c r="F278" s="42" t="s">
        <v>45</v>
      </c>
      <c r="G278" s="32">
        <v>10.78</v>
      </c>
      <c r="H278" s="96"/>
      <c r="I278" s="96"/>
      <c r="J278" s="42" t="s">
        <v>46</v>
      </c>
      <c r="K278" s="32">
        <v>55.89</v>
      </c>
    </row>
    <row r="279" spans="1:11" ht="39" customHeight="1" thickTop="1" x14ac:dyDescent="0.2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</row>
    <row r="280" spans="1:11" ht="51.95" customHeight="1" x14ac:dyDescent="0.2">
      <c r="A280" s="38" t="s">
        <v>768</v>
      </c>
      <c r="B280" s="18" t="s">
        <v>28</v>
      </c>
      <c r="C280" s="38" t="s">
        <v>29</v>
      </c>
      <c r="D280" s="38" t="s">
        <v>1</v>
      </c>
      <c r="E280" s="92" t="s">
        <v>30</v>
      </c>
      <c r="F280" s="92"/>
      <c r="G280" s="19" t="s">
        <v>31</v>
      </c>
      <c r="H280" s="18" t="s">
        <v>2</v>
      </c>
      <c r="I280" s="18" t="s">
        <v>32</v>
      </c>
      <c r="J280" s="18" t="s">
        <v>33</v>
      </c>
      <c r="K280" s="18" t="s">
        <v>3</v>
      </c>
    </row>
    <row r="281" spans="1:11" ht="24" customHeight="1" x14ac:dyDescent="0.2">
      <c r="A281" s="39" t="s">
        <v>34</v>
      </c>
      <c r="B281" s="20" t="s">
        <v>769</v>
      </c>
      <c r="C281" s="39" t="s">
        <v>96</v>
      </c>
      <c r="D281" s="39" t="s">
        <v>770</v>
      </c>
      <c r="E281" s="93">
        <v>21.3</v>
      </c>
      <c r="F281" s="93"/>
      <c r="G281" s="21" t="s">
        <v>68</v>
      </c>
      <c r="H281" s="22">
        <v>1</v>
      </c>
      <c r="I281" s="23"/>
      <c r="J281" s="23">
        <v>67.92</v>
      </c>
      <c r="K281" s="23">
        <v>67.92</v>
      </c>
    </row>
    <row r="282" spans="1:11" x14ac:dyDescent="0.2">
      <c r="A282" s="41" t="s">
        <v>39</v>
      </c>
      <c r="B282" s="28" t="s">
        <v>771</v>
      </c>
      <c r="C282" s="41" t="s">
        <v>772</v>
      </c>
      <c r="D282" s="41" t="s">
        <v>773</v>
      </c>
      <c r="E282" s="95" t="s">
        <v>86</v>
      </c>
      <c r="F282" s="95"/>
      <c r="G282" s="29" t="s">
        <v>73</v>
      </c>
      <c r="H282" s="30">
        <v>5.0700000000000002E-2</v>
      </c>
      <c r="I282" s="30">
        <v>0</v>
      </c>
      <c r="J282" s="31">
        <v>21.36</v>
      </c>
      <c r="K282" s="31">
        <v>1.08</v>
      </c>
    </row>
    <row r="283" spans="1:11" x14ac:dyDescent="0.2">
      <c r="A283" s="41" t="s">
        <v>39</v>
      </c>
      <c r="B283" s="28" t="s">
        <v>774</v>
      </c>
      <c r="C283" s="41" t="s">
        <v>772</v>
      </c>
      <c r="D283" s="41" t="s">
        <v>775</v>
      </c>
      <c r="E283" s="95" t="s">
        <v>86</v>
      </c>
      <c r="F283" s="95"/>
      <c r="G283" s="29" t="s">
        <v>73</v>
      </c>
      <c r="H283" s="30">
        <v>0.25340000000000001</v>
      </c>
      <c r="I283" s="30">
        <v>0</v>
      </c>
      <c r="J283" s="31">
        <v>21.1</v>
      </c>
      <c r="K283" s="31">
        <v>5.35</v>
      </c>
    </row>
    <row r="284" spans="1:11" ht="0.95" customHeight="1" x14ac:dyDescent="0.2">
      <c r="A284" s="41" t="s">
        <v>39</v>
      </c>
      <c r="B284" s="28" t="s">
        <v>776</v>
      </c>
      <c r="C284" s="41" t="s">
        <v>772</v>
      </c>
      <c r="D284" s="41" t="s">
        <v>777</v>
      </c>
      <c r="E284" s="95" t="s">
        <v>40</v>
      </c>
      <c r="F284" s="95"/>
      <c r="G284" s="29" t="s">
        <v>38</v>
      </c>
      <c r="H284" s="30">
        <v>25</v>
      </c>
      <c r="I284" s="30">
        <v>0</v>
      </c>
      <c r="J284" s="31">
        <v>2.46</v>
      </c>
      <c r="K284" s="31">
        <v>61.5</v>
      </c>
    </row>
    <row r="285" spans="1:11" ht="50.1" customHeight="1" x14ac:dyDescent="0.2">
      <c r="A285" s="42"/>
      <c r="B285" s="42"/>
      <c r="C285" s="42"/>
      <c r="D285" s="42"/>
      <c r="E285" s="42"/>
      <c r="F285" s="42" t="s">
        <v>42</v>
      </c>
      <c r="G285" s="32">
        <v>6.42</v>
      </c>
      <c r="H285" s="42" t="s">
        <v>43</v>
      </c>
      <c r="I285" s="32">
        <v>0</v>
      </c>
      <c r="J285" s="42" t="s">
        <v>44</v>
      </c>
      <c r="K285" s="32">
        <v>6.42</v>
      </c>
    </row>
    <row r="286" spans="1:11" ht="26.25" thickBot="1" x14ac:dyDescent="0.25">
      <c r="A286" s="42"/>
      <c r="B286" s="42"/>
      <c r="C286" s="42"/>
      <c r="D286" s="42"/>
      <c r="E286" s="42"/>
      <c r="F286" s="42" t="s">
        <v>45</v>
      </c>
      <c r="G286" s="32">
        <v>16.23</v>
      </c>
      <c r="H286" s="96"/>
      <c r="I286" s="96"/>
      <c r="J286" s="42" t="s">
        <v>46</v>
      </c>
      <c r="K286" s="32">
        <v>84.15</v>
      </c>
    </row>
    <row r="287" spans="1:11" ht="15" thickTop="1" x14ac:dyDescent="0.2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</row>
    <row r="288" spans="1:11" ht="15" x14ac:dyDescent="0.2">
      <c r="A288" s="38" t="s">
        <v>824</v>
      </c>
      <c r="B288" s="18" t="s">
        <v>28</v>
      </c>
      <c r="C288" s="38" t="s">
        <v>29</v>
      </c>
      <c r="D288" s="38" t="s">
        <v>1</v>
      </c>
      <c r="E288" s="92" t="s">
        <v>30</v>
      </c>
      <c r="F288" s="92"/>
      <c r="G288" s="19" t="s">
        <v>31</v>
      </c>
      <c r="H288" s="18" t="s">
        <v>2</v>
      </c>
      <c r="I288" s="18" t="s">
        <v>32</v>
      </c>
      <c r="J288" s="18" t="s">
        <v>33</v>
      </c>
      <c r="K288" s="18" t="s">
        <v>3</v>
      </c>
    </row>
    <row r="289" spans="1:11" x14ac:dyDescent="0.2">
      <c r="A289" s="39" t="s">
        <v>34</v>
      </c>
      <c r="B289" s="20" t="s">
        <v>825</v>
      </c>
      <c r="C289" s="39" t="s">
        <v>96</v>
      </c>
      <c r="D289" s="39" t="s">
        <v>826</v>
      </c>
      <c r="E289" s="93" t="s">
        <v>827</v>
      </c>
      <c r="F289" s="93"/>
      <c r="G289" s="21" t="s">
        <v>68</v>
      </c>
      <c r="H289" s="22">
        <v>1</v>
      </c>
      <c r="I289" s="23"/>
      <c r="J289" s="23">
        <v>40.9</v>
      </c>
      <c r="K289" s="23">
        <v>40.9</v>
      </c>
    </row>
    <row r="290" spans="1:11" ht="60" customHeight="1" x14ac:dyDescent="0.2">
      <c r="A290" s="41" t="s">
        <v>39</v>
      </c>
      <c r="B290" s="28" t="s">
        <v>828</v>
      </c>
      <c r="C290" s="41" t="s">
        <v>66</v>
      </c>
      <c r="D290" s="41" t="s">
        <v>829</v>
      </c>
      <c r="E290" s="95" t="s">
        <v>86</v>
      </c>
      <c r="F290" s="95"/>
      <c r="G290" s="29" t="s">
        <v>73</v>
      </c>
      <c r="H290" s="30">
        <v>1</v>
      </c>
      <c r="I290" s="30">
        <v>0</v>
      </c>
      <c r="J290" s="31">
        <v>16.37</v>
      </c>
      <c r="K290" s="31">
        <v>16.37</v>
      </c>
    </row>
    <row r="291" spans="1:11" ht="69.95" customHeight="1" x14ac:dyDescent="0.2">
      <c r="A291" s="41" t="s">
        <v>39</v>
      </c>
      <c r="B291" s="28" t="s">
        <v>830</v>
      </c>
      <c r="C291" s="41" t="s">
        <v>66</v>
      </c>
      <c r="D291" s="41" t="s">
        <v>831</v>
      </c>
      <c r="E291" s="95" t="s">
        <v>86</v>
      </c>
      <c r="F291" s="95"/>
      <c r="G291" s="29" t="s">
        <v>73</v>
      </c>
      <c r="H291" s="30">
        <v>1</v>
      </c>
      <c r="I291" s="30">
        <v>0</v>
      </c>
      <c r="J291" s="31">
        <v>24.53</v>
      </c>
      <c r="K291" s="31">
        <v>24.53</v>
      </c>
    </row>
    <row r="292" spans="1:11" ht="25.5" x14ac:dyDescent="0.2">
      <c r="A292" s="42"/>
      <c r="B292" s="42"/>
      <c r="C292" s="42"/>
      <c r="D292" s="42"/>
      <c r="E292" s="42"/>
      <c r="F292" s="42" t="s">
        <v>42</v>
      </c>
      <c r="G292" s="32">
        <v>40.9</v>
      </c>
      <c r="H292" s="42" t="s">
        <v>43</v>
      </c>
      <c r="I292" s="32">
        <v>0</v>
      </c>
      <c r="J292" s="42" t="s">
        <v>44</v>
      </c>
      <c r="K292" s="32">
        <v>40.9</v>
      </c>
    </row>
    <row r="293" spans="1:11" ht="26.25" thickBot="1" x14ac:dyDescent="0.25">
      <c r="A293" s="42"/>
      <c r="B293" s="42"/>
      <c r="C293" s="42"/>
      <c r="D293" s="42"/>
      <c r="E293" s="42"/>
      <c r="F293" s="42" t="s">
        <v>45</v>
      </c>
      <c r="G293" s="32">
        <v>9.7799999999999994</v>
      </c>
      <c r="H293" s="96"/>
      <c r="I293" s="96"/>
      <c r="J293" s="42" t="s">
        <v>46</v>
      </c>
      <c r="K293" s="32">
        <v>50.68</v>
      </c>
    </row>
    <row r="294" spans="1:11" ht="15" thickTop="1" x14ac:dyDescent="0.2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</row>
    <row r="295" spans="1:11" ht="15" x14ac:dyDescent="0.2">
      <c r="A295" s="38" t="s">
        <v>850</v>
      </c>
      <c r="B295" s="18" t="s">
        <v>28</v>
      </c>
      <c r="C295" s="38" t="s">
        <v>29</v>
      </c>
      <c r="D295" s="38" t="s">
        <v>1</v>
      </c>
      <c r="E295" s="92" t="s">
        <v>30</v>
      </c>
      <c r="F295" s="92"/>
      <c r="G295" s="19" t="s">
        <v>31</v>
      </c>
      <c r="H295" s="18" t="s">
        <v>2</v>
      </c>
      <c r="I295" s="18" t="s">
        <v>32</v>
      </c>
      <c r="J295" s="18" t="s">
        <v>33</v>
      </c>
      <c r="K295" s="18" t="s">
        <v>3</v>
      </c>
    </row>
    <row r="296" spans="1:11" x14ac:dyDescent="0.2">
      <c r="A296" s="39" t="s">
        <v>34</v>
      </c>
      <c r="B296" s="20" t="s">
        <v>851</v>
      </c>
      <c r="C296" s="39" t="s">
        <v>96</v>
      </c>
      <c r="D296" s="39" t="s">
        <v>852</v>
      </c>
      <c r="E296" s="93">
        <v>210</v>
      </c>
      <c r="F296" s="93"/>
      <c r="G296" s="21" t="s">
        <v>68</v>
      </c>
      <c r="H296" s="22">
        <v>1</v>
      </c>
      <c r="I296" s="23"/>
      <c r="J296" s="23">
        <v>0.82</v>
      </c>
      <c r="K296" s="23">
        <v>0.82</v>
      </c>
    </row>
    <row r="297" spans="1:11" ht="38.25" x14ac:dyDescent="0.2">
      <c r="A297" s="40" t="s">
        <v>69</v>
      </c>
      <c r="B297" s="24" t="s">
        <v>251</v>
      </c>
      <c r="C297" s="40" t="s">
        <v>66</v>
      </c>
      <c r="D297" s="40" t="s">
        <v>252</v>
      </c>
      <c r="E297" s="94" t="s">
        <v>249</v>
      </c>
      <c r="F297" s="94"/>
      <c r="G297" s="25" t="s">
        <v>253</v>
      </c>
      <c r="H297" s="26">
        <v>1E-3</v>
      </c>
      <c r="I297" s="26">
        <v>0</v>
      </c>
      <c r="J297" s="27">
        <v>2.58</v>
      </c>
      <c r="K297" s="27">
        <v>0</v>
      </c>
    </row>
    <row r="298" spans="1:11" ht="51" x14ac:dyDescent="0.2">
      <c r="A298" s="40" t="s">
        <v>69</v>
      </c>
      <c r="B298" s="24" t="s">
        <v>247</v>
      </c>
      <c r="C298" s="40" t="s">
        <v>66</v>
      </c>
      <c r="D298" s="40" t="s">
        <v>248</v>
      </c>
      <c r="E298" s="94" t="s">
        <v>249</v>
      </c>
      <c r="F298" s="94"/>
      <c r="G298" s="25" t="s">
        <v>101</v>
      </c>
      <c r="H298" s="26">
        <v>1E-3</v>
      </c>
      <c r="I298" s="26">
        <v>0</v>
      </c>
      <c r="J298" s="27">
        <v>10.199999999999999</v>
      </c>
      <c r="K298" s="27">
        <v>0.01</v>
      </c>
    </row>
    <row r="299" spans="1:11" x14ac:dyDescent="0.2">
      <c r="A299" s="41" t="s">
        <v>39</v>
      </c>
      <c r="B299" s="28" t="s">
        <v>163</v>
      </c>
      <c r="C299" s="41" t="s">
        <v>61</v>
      </c>
      <c r="D299" s="41" t="s">
        <v>164</v>
      </c>
      <c r="E299" s="95" t="s">
        <v>86</v>
      </c>
      <c r="F299" s="95"/>
      <c r="G299" s="29" t="s">
        <v>73</v>
      </c>
      <c r="H299" s="30">
        <v>0.05</v>
      </c>
      <c r="I299" s="30">
        <v>0</v>
      </c>
      <c r="J299" s="31">
        <v>16.351523</v>
      </c>
      <c r="K299" s="31">
        <v>0.81</v>
      </c>
    </row>
    <row r="300" spans="1:11" ht="25.5" x14ac:dyDescent="0.2">
      <c r="A300" s="42"/>
      <c r="B300" s="42"/>
      <c r="C300" s="42"/>
      <c r="D300" s="42"/>
      <c r="E300" s="42"/>
      <c r="F300" s="42" t="s">
        <v>42</v>
      </c>
      <c r="G300" s="32">
        <v>0.81</v>
      </c>
      <c r="H300" s="42" t="s">
        <v>43</v>
      </c>
      <c r="I300" s="32">
        <v>0</v>
      </c>
      <c r="J300" s="42" t="s">
        <v>44</v>
      </c>
      <c r="K300" s="32">
        <v>0.81</v>
      </c>
    </row>
    <row r="301" spans="1:11" ht="26.25" thickBot="1" x14ac:dyDescent="0.25">
      <c r="A301" s="42"/>
      <c r="B301" s="42"/>
      <c r="C301" s="42"/>
      <c r="D301" s="42"/>
      <c r="E301" s="42"/>
      <c r="F301" s="42" t="s">
        <v>45</v>
      </c>
      <c r="G301" s="32">
        <v>0.2</v>
      </c>
      <c r="H301" s="96"/>
      <c r="I301" s="96"/>
      <c r="J301" s="42" t="s">
        <v>46</v>
      </c>
      <c r="K301" s="32">
        <v>1.02</v>
      </c>
    </row>
    <row r="302" spans="1:11" ht="15" thickTop="1" x14ac:dyDescent="0.2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</row>
    <row r="303" spans="1:11" x14ac:dyDescent="0.2">
      <c r="A303" s="97" t="s">
        <v>853</v>
      </c>
      <c r="B303" s="66"/>
      <c r="C303" s="66"/>
      <c r="D303" s="66"/>
      <c r="E303" s="66"/>
      <c r="F303" s="66"/>
      <c r="G303" s="66"/>
      <c r="H303" s="66"/>
      <c r="I303" s="66"/>
      <c r="J303" s="66"/>
      <c r="K303" s="66"/>
    </row>
    <row r="304" spans="1:11" x14ac:dyDescent="0.2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36"/>
    </row>
    <row r="305" spans="1:11" x14ac:dyDescent="0.2">
      <c r="A305" s="80"/>
      <c r="B305" s="80"/>
      <c r="C305" s="80"/>
      <c r="D305" s="34"/>
      <c r="E305" s="44"/>
      <c r="F305" s="84"/>
      <c r="G305" s="80"/>
      <c r="H305" s="79"/>
      <c r="I305" s="80"/>
      <c r="J305" s="80"/>
      <c r="K305" s="36"/>
    </row>
    <row r="306" spans="1:11" x14ac:dyDescent="0.2">
      <c r="A306" s="80"/>
      <c r="B306" s="80"/>
      <c r="C306" s="80"/>
      <c r="D306" s="34"/>
      <c r="E306" s="44"/>
      <c r="F306" s="84"/>
      <c r="G306" s="80"/>
      <c r="H306" s="79"/>
      <c r="I306" s="80"/>
      <c r="J306" s="80"/>
      <c r="K306" s="36"/>
    </row>
    <row r="307" spans="1:11" x14ac:dyDescent="0.2">
      <c r="A307" s="80"/>
      <c r="B307" s="80"/>
      <c r="C307" s="80"/>
      <c r="D307" s="34"/>
      <c r="E307" s="44"/>
      <c r="F307" s="84" t="s">
        <v>25</v>
      </c>
      <c r="G307" s="80"/>
      <c r="H307" s="79">
        <v>9622073.2899999991</v>
      </c>
      <c r="I307" s="80"/>
      <c r="J307" s="80"/>
      <c r="K307" s="36"/>
    </row>
    <row r="308" spans="1:11" x14ac:dyDescent="0.2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6"/>
    </row>
  </sheetData>
  <mergeCells count="254">
    <mergeCell ref="E280:F280"/>
    <mergeCell ref="E281:F281"/>
    <mergeCell ref="E272:F272"/>
    <mergeCell ref="E273:F273"/>
    <mergeCell ref="E267:F267"/>
    <mergeCell ref="E268:F268"/>
    <mergeCell ref="H270:I270"/>
    <mergeCell ref="E274:F274"/>
    <mergeCell ref="E275:F275"/>
    <mergeCell ref="E276:F276"/>
    <mergeCell ref="H278:I278"/>
    <mergeCell ref="A1:B1"/>
    <mergeCell ref="O1:Q1"/>
    <mergeCell ref="A2:B2"/>
    <mergeCell ref="C1:K1"/>
    <mergeCell ref="J2:K2"/>
    <mergeCell ref="C2:I2"/>
    <mergeCell ref="E264:F264"/>
    <mergeCell ref="E265:F265"/>
    <mergeCell ref="E266:F266"/>
    <mergeCell ref="E256:F256"/>
    <mergeCell ref="E257:F257"/>
    <mergeCell ref="E258:F258"/>
    <mergeCell ref="E259:F259"/>
    <mergeCell ref="E260:F260"/>
    <mergeCell ref="H262:I262"/>
    <mergeCell ref="E248:F248"/>
    <mergeCell ref="E249:F249"/>
    <mergeCell ref="E250:F250"/>
    <mergeCell ref="E255:F255"/>
    <mergeCell ref="E242:F242"/>
    <mergeCell ref="E246:F246"/>
    <mergeCell ref="E247:F247"/>
    <mergeCell ref="H240:I240"/>
    <mergeCell ref="E243:F243"/>
    <mergeCell ref="E244:F244"/>
    <mergeCell ref="E245:F245"/>
    <mergeCell ref="E251:F251"/>
    <mergeCell ref="H253:I253"/>
    <mergeCell ref="E232:F232"/>
    <mergeCell ref="E233:F233"/>
    <mergeCell ref="E237:F237"/>
    <mergeCell ref="E238:F238"/>
    <mergeCell ref="E226:F226"/>
    <mergeCell ref="E230:F230"/>
    <mergeCell ref="E231:F231"/>
    <mergeCell ref="H228:I228"/>
    <mergeCell ref="E234:F234"/>
    <mergeCell ref="E235:F235"/>
    <mergeCell ref="E236:F236"/>
    <mergeCell ref="E218:F218"/>
    <mergeCell ref="E219:F219"/>
    <mergeCell ref="E220:F220"/>
    <mergeCell ref="E224:F224"/>
    <mergeCell ref="E225:F225"/>
    <mergeCell ref="E212:F212"/>
    <mergeCell ref="E216:F216"/>
    <mergeCell ref="E217:F217"/>
    <mergeCell ref="H214:I214"/>
    <mergeCell ref="E221:F221"/>
    <mergeCell ref="E222:F222"/>
    <mergeCell ref="E223:F223"/>
    <mergeCell ref="E176:F176"/>
    <mergeCell ref="E177:F177"/>
    <mergeCell ref="E178:F178"/>
    <mergeCell ref="E172:F172"/>
    <mergeCell ref="H174:I174"/>
    <mergeCell ref="H180:I180"/>
    <mergeCell ref="E182:F182"/>
    <mergeCell ref="E191:F191"/>
    <mergeCell ref="E192:F192"/>
    <mergeCell ref="E184:F184"/>
    <mergeCell ref="E185:F185"/>
    <mergeCell ref="E186:F186"/>
    <mergeCell ref="E187:F187"/>
    <mergeCell ref="E145:F145"/>
    <mergeCell ref="E146:F146"/>
    <mergeCell ref="E147:F147"/>
    <mergeCell ref="H137:I137"/>
    <mergeCell ref="E139:F139"/>
    <mergeCell ref="E140:F140"/>
    <mergeCell ref="E141:F141"/>
    <mergeCell ref="H143:I143"/>
    <mergeCell ref="H149:I149"/>
    <mergeCell ref="E129:F129"/>
    <mergeCell ref="E133:F133"/>
    <mergeCell ref="E134:F134"/>
    <mergeCell ref="E135:F135"/>
    <mergeCell ref="E121:F121"/>
    <mergeCell ref="E127:F127"/>
    <mergeCell ref="E119:F119"/>
    <mergeCell ref="E120:F120"/>
    <mergeCell ref="H123:I123"/>
    <mergeCell ref="E125:F125"/>
    <mergeCell ref="E126:F126"/>
    <mergeCell ref="E130:F130"/>
    <mergeCell ref="E131:F131"/>
    <mergeCell ref="E132:F132"/>
    <mergeCell ref="E113:F113"/>
    <mergeCell ref="E114:F114"/>
    <mergeCell ref="E115:F115"/>
    <mergeCell ref="H105:I105"/>
    <mergeCell ref="E107:F107"/>
    <mergeCell ref="E108:F108"/>
    <mergeCell ref="E109:F109"/>
    <mergeCell ref="H117:I117"/>
    <mergeCell ref="E128:F128"/>
    <mergeCell ref="E85:F85"/>
    <mergeCell ref="E72:F72"/>
    <mergeCell ref="E73:F73"/>
    <mergeCell ref="E74:F74"/>
    <mergeCell ref="E96:F96"/>
    <mergeCell ref="E97:F97"/>
    <mergeCell ref="E101:F101"/>
    <mergeCell ref="E102:F102"/>
    <mergeCell ref="E103:F103"/>
    <mergeCell ref="E89:F89"/>
    <mergeCell ref="E90:F90"/>
    <mergeCell ref="E91:F91"/>
    <mergeCell ref="H41:I41"/>
    <mergeCell ref="E49:F49"/>
    <mergeCell ref="E50:F50"/>
    <mergeCell ref="E58:F5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45:F45"/>
    <mergeCell ref="E46:F46"/>
    <mergeCell ref="E47:F47"/>
    <mergeCell ref="E48:F48"/>
    <mergeCell ref="E36:F36"/>
    <mergeCell ref="E37:F37"/>
    <mergeCell ref="E43:F43"/>
    <mergeCell ref="E38:F38"/>
    <mergeCell ref="E39:F39"/>
    <mergeCell ref="E31:F31"/>
    <mergeCell ref="E32:F32"/>
    <mergeCell ref="E33:F33"/>
    <mergeCell ref="E34:F34"/>
    <mergeCell ref="E35:F35"/>
    <mergeCell ref="E22:F22"/>
    <mergeCell ref="E23:F23"/>
    <mergeCell ref="E29:F29"/>
    <mergeCell ref="E44:F44"/>
    <mergeCell ref="E17:F17"/>
    <mergeCell ref="E18:F18"/>
    <mergeCell ref="E6:F6"/>
    <mergeCell ref="E7:F7"/>
    <mergeCell ref="E8:F8"/>
    <mergeCell ref="E30:F30"/>
    <mergeCell ref="H20:I20"/>
    <mergeCell ref="E24:F24"/>
    <mergeCell ref="E25:F25"/>
    <mergeCell ref="H27:I27"/>
    <mergeCell ref="A3:K3"/>
    <mergeCell ref="E4:F4"/>
    <mergeCell ref="E5:F5"/>
    <mergeCell ref="E14:F14"/>
    <mergeCell ref="E15:F15"/>
    <mergeCell ref="E16:F16"/>
    <mergeCell ref="E9:F9"/>
    <mergeCell ref="E10:F10"/>
    <mergeCell ref="H12:I12"/>
    <mergeCell ref="H52:I52"/>
    <mergeCell ref="E64:F64"/>
    <mergeCell ref="E65:F65"/>
    <mergeCell ref="E66:F66"/>
    <mergeCell ref="H68:I68"/>
    <mergeCell ref="E75:F75"/>
    <mergeCell ref="E76:F76"/>
    <mergeCell ref="E77:F77"/>
    <mergeCell ref="H83:I83"/>
    <mergeCell ref="E78:F78"/>
    <mergeCell ref="E79:F79"/>
    <mergeCell ref="E70:F70"/>
    <mergeCell ref="E71:F71"/>
    <mergeCell ref="E80:F80"/>
    <mergeCell ref="E81:F81"/>
    <mergeCell ref="E86:F86"/>
    <mergeCell ref="E87:F87"/>
    <mergeCell ref="E88:F88"/>
    <mergeCell ref="E92:F92"/>
    <mergeCell ref="H94:I94"/>
    <mergeCell ref="E98:F98"/>
    <mergeCell ref="E99:F99"/>
    <mergeCell ref="E100:F100"/>
    <mergeCell ref="H111:I111"/>
    <mergeCell ref="E151:F151"/>
    <mergeCell ref="H155:I155"/>
    <mergeCell ref="E157:F157"/>
    <mergeCell ref="E161:F161"/>
    <mergeCell ref="E162:F162"/>
    <mergeCell ref="E163:F163"/>
    <mergeCell ref="H168:I168"/>
    <mergeCell ref="E170:F170"/>
    <mergeCell ref="E171:F171"/>
    <mergeCell ref="E160:F160"/>
    <mergeCell ref="E164:F164"/>
    <mergeCell ref="E165:F165"/>
    <mergeCell ref="E166:F166"/>
    <mergeCell ref="E152:F152"/>
    <mergeCell ref="E153:F153"/>
    <mergeCell ref="E158:F158"/>
    <mergeCell ref="E159:F159"/>
    <mergeCell ref="E183:F183"/>
    <mergeCell ref="H189:I189"/>
    <mergeCell ref="E195:F195"/>
    <mergeCell ref="E196:F196"/>
    <mergeCell ref="E197:F197"/>
    <mergeCell ref="H200:I200"/>
    <mergeCell ref="E209:F209"/>
    <mergeCell ref="E210:F210"/>
    <mergeCell ref="E211:F211"/>
    <mergeCell ref="E193:F193"/>
    <mergeCell ref="E194:F194"/>
    <mergeCell ref="E204:F204"/>
    <mergeCell ref="E205:F205"/>
    <mergeCell ref="E206:F206"/>
    <mergeCell ref="E207:F207"/>
    <mergeCell ref="E208:F208"/>
    <mergeCell ref="E198:F198"/>
    <mergeCell ref="E202:F202"/>
    <mergeCell ref="E203:F203"/>
    <mergeCell ref="E282:F282"/>
    <mergeCell ref="E283:F283"/>
    <mergeCell ref="E284:F284"/>
    <mergeCell ref="H286:I286"/>
    <mergeCell ref="E288:F288"/>
    <mergeCell ref="E289:F289"/>
    <mergeCell ref="E290:F290"/>
    <mergeCell ref="E291:F291"/>
    <mergeCell ref="H293:I293"/>
    <mergeCell ref="A306:C306"/>
    <mergeCell ref="F306:G306"/>
    <mergeCell ref="H306:J306"/>
    <mergeCell ref="A307:C307"/>
    <mergeCell ref="F307:G307"/>
    <mergeCell ref="H307:J307"/>
    <mergeCell ref="E295:F295"/>
    <mergeCell ref="E296:F296"/>
    <mergeCell ref="E297:F297"/>
    <mergeCell ref="E298:F298"/>
    <mergeCell ref="E299:F299"/>
    <mergeCell ref="H301:I301"/>
    <mergeCell ref="A303:K303"/>
    <mergeCell ref="A305:C305"/>
    <mergeCell ref="F305:G305"/>
    <mergeCell ref="H305:J305"/>
  </mergeCells>
  <printOptions horizontalCentered="1"/>
  <pageMargins left="0.51181102362204722" right="0.51181102362204722" top="0.39370078740157483" bottom="0.39370078740157483" header="0.11811023622047245" footer="0"/>
  <pageSetup paperSize="9" scale="45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01_IDENTIFICAÇÃO (2)</vt:lpstr>
      <vt:lpstr>Resumo do Orçamento</vt:lpstr>
      <vt:lpstr>Orçamento Sintético</vt:lpstr>
      <vt:lpstr>Curva ABC de Serviços</vt:lpstr>
      <vt:lpstr>CPUs</vt:lpstr>
      <vt:lpstr>'01_IDENTIFICAÇÃO (2)'!Area_de_impressao</vt:lpstr>
      <vt:lpstr>CPUs!Area_de_impressao</vt:lpstr>
      <vt:lpstr>'Curva ABC de Serviços'!Area_de_impressao</vt:lpstr>
      <vt:lpstr>'Orçamento Sintético'!Area_de_impressao</vt:lpstr>
      <vt:lpstr>'Resumo do Orçamento'!Area_de_impressao</vt:lpstr>
      <vt:lpstr>CPUs!Titulos_de_impressao</vt:lpstr>
      <vt:lpstr>'Curva ABC de Serviços'!Titulos_de_impressao</vt:lpstr>
      <vt:lpstr>'Orçamento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IRIS DANTAS</cp:lastModifiedBy>
  <cp:revision>0</cp:revision>
  <cp:lastPrinted>2026-06-25T13:36:36Z</cp:lastPrinted>
  <dcterms:created xsi:type="dcterms:W3CDTF">2026-06-12T19:51:17Z</dcterms:created>
  <dcterms:modified xsi:type="dcterms:W3CDTF">2026-06-25T13:36:40Z</dcterms:modified>
</cp:coreProperties>
</file>